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840"/>
  </bookViews>
  <sheets>
    <sheet name="List1" sheetId="1" r:id="rId1"/>
  </sheets>
  <definedNames>
    <definedName name="_xlnm.Print_Titles" localSheetId="0">List1!$1:$2</definedName>
  </definedNames>
  <calcPr calcId="144525"/>
</workbook>
</file>

<file path=xl/calcChain.xml><?xml version="1.0" encoding="utf-8"?>
<calcChain xmlns="http://schemas.openxmlformats.org/spreadsheetml/2006/main">
  <c r="M78" i="1" l="1"/>
  <c r="M77" i="1"/>
  <c r="M76" i="1"/>
  <c r="M75" i="1" s="1"/>
  <c r="M74" i="1" s="1"/>
  <c r="L75" i="1"/>
  <c r="L74" i="1" s="1"/>
  <c r="K75" i="1"/>
  <c r="K74" i="1" s="1"/>
  <c r="J75" i="1"/>
  <c r="J74" i="1" s="1"/>
  <c r="I75" i="1"/>
  <c r="I74" i="1" s="1"/>
  <c r="H75" i="1"/>
  <c r="H74" i="1" s="1"/>
  <c r="G75" i="1"/>
  <c r="G74" i="1" s="1"/>
  <c r="M73" i="1"/>
  <c r="M72" i="1"/>
  <c r="M71" i="1"/>
  <c r="M70" i="1"/>
  <c r="M69" i="1"/>
  <c r="M66" i="1" s="1"/>
  <c r="M65" i="1" s="1"/>
  <c r="M68" i="1"/>
  <c r="M67" i="1"/>
  <c r="L66" i="1"/>
  <c r="L65" i="1" s="1"/>
  <c r="K66" i="1"/>
  <c r="K65" i="1" s="1"/>
  <c r="J66" i="1"/>
  <c r="J65" i="1" s="1"/>
  <c r="I66" i="1"/>
  <c r="I65" i="1" s="1"/>
  <c r="H66" i="1"/>
  <c r="H65" i="1" s="1"/>
  <c r="G66" i="1"/>
  <c r="G65" i="1" s="1"/>
  <c r="M62" i="1"/>
  <c r="M61" i="1"/>
  <c r="M60" i="1"/>
  <c r="M59" i="1"/>
  <c r="M58" i="1"/>
  <c r="M57" i="1"/>
  <c r="L56" i="1"/>
  <c r="L55" i="1" s="1"/>
  <c r="L54" i="1" s="1"/>
  <c r="K56" i="1"/>
  <c r="K55" i="1" s="1"/>
  <c r="K54" i="1" s="1"/>
  <c r="J56" i="1"/>
  <c r="J55" i="1" s="1"/>
  <c r="J54" i="1" s="1"/>
  <c r="I56" i="1"/>
  <c r="I55" i="1" s="1"/>
  <c r="I54" i="1" s="1"/>
  <c r="H56" i="1"/>
  <c r="H55" i="1" s="1"/>
  <c r="H54" i="1" s="1"/>
  <c r="G56" i="1"/>
  <c r="G55" i="1" s="1"/>
  <c r="G54" i="1" s="1"/>
  <c r="M53" i="1"/>
  <c r="M52" i="1"/>
  <c r="M51" i="1" s="1"/>
  <c r="L51" i="1"/>
  <c r="K51" i="1"/>
  <c r="J51" i="1"/>
  <c r="I51" i="1"/>
  <c r="H51" i="1"/>
  <c r="G51" i="1"/>
  <c r="M50" i="1"/>
  <c r="M49" i="1"/>
  <c r="M48" i="1"/>
  <c r="M47" i="1"/>
  <c r="M46" i="1"/>
  <c r="M45" i="1"/>
  <c r="L44" i="1"/>
  <c r="K44" i="1"/>
  <c r="J44" i="1"/>
  <c r="I44" i="1"/>
  <c r="I38" i="1" s="1"/>
  <c r="H44" i="1"/>
  <c r="G44" i="1"/>
  <c r="M43" i="1"/>
  <c r="M42" i="1" s="1"/>
  <c r="L42" i="1"/>
  <c r="K42" i="1"/>
  <c r="J42" i="1"/>
  <c r="I42" i="1"/>
  <c r="H42" i="1"/>
  <c r="G42" i="1"/>
  <c r="M41" i="1"/>
  <c r="M40" i="1"/>
  <c r="M39" i="1" s="1"/>
  <c r="L39" i="1"/>
  <c r="K39" i="1"/>
  <c r="J39" i="1"/>
  <c r="I39" i="1"/>
  <c r="H39" i="1"/>
  <c r="G39" i="1"/>
  <c r="M37" i="1"/>
  <c r="M36" i="1"/>
  <c r="M35" i="1" s="1"/>
  <c r="M34" i="1" s="1"/>
  <c r="L35" i="1"/>
  <c r="L34" i="1" s="1"/>
  <c r="K35" i="1"/>
  <c r="K34" i="1" s="1"/>
  <c r="J35" i="1"/>
  <c r="J34" i="1" s="1"/>
  <c r="I35" i="1"/>
  <c r="I34" i="1" s="1"/>
  <c r="H35" i="1"/>
  <c r="H34" i="1" s="1"/>
  <c r="G35" i="1"/>
  <c r="G34" i="1" s="1"/>
  <c r="M29" i="1"/>
  <c r="M28" i="1"/>
  <c r="M27" i="1"/>
  <c r="M26" i="1" s="1"/>
  <c r="M25" i="1" s="1"/>
  <c r="L26" i="1"/>
  <c r="L25" i="1" s="1"/>
  <c r="K26" i="1"/>
  <c r="K25" i="1" s="1"/>
  <c r="J26" i="1"/>
  <c r="J25" i="1" s="1"/>
  <c r="I26" i="1"/>
  <c r="I25" i="1" s="1"/>
  <c r="H26" i="1"/>
  <c r="H25" i="1" s="1"/>
  <c r="G26" i="1"/>
  <c r="G25" i="1" s="1"/>
  <c r="M24" i="1"/>
  <c r="M23" i="1"/>
  <c r="M22" i="1" s="1"/>
  <c r="L23" i="1"/>
  <c r="L22" i="1" s="1"/>
  <c r="K23" i="1"/>
  <c r="K22" i="1" s="1"/>
  <c r="J23" i="1"/>
  <c r="J22" i="1" s="1"/>
  <c r="I23" i="1"/>
  <c r="I22" i="1" s="1"/>
  <c r="H23" i="1"/>
  <c r="H22" i="1" s="1"/>
  <c r="G23" i="1"/>
  <c r="G22" i="1" s="1"/>
  <c r="M21" i="1"/>
  <c r="M20" i="1" s="1"/>
  <c r="M19" i="1" s="1"/>
  <c r="L20" i="1"/>
  <c r="L19" i="1" s="1"/>
  <c r="K20" i="1"/>
  <c r="K19" i="1" s="1"/>
  <c r="J20" i="1"/>
  <c r="J19" i="1" s="1"/>
  <c r="I20" i="1"/>
  <c r="I19" i="1" s="1"/>
  <c r="H20" i="1"/>
  <c r="H19" i="1" s="1"/>
  <c r="G20" i="1"/>
  <c r="G19" i="1" s="1"/>
  <c r="M18" i="1"/>
  <c r="M17" i="1" s="1"/>
  <c r="M16" i="1" s="1"/>
  <c r="L17" i="1"/>
  <c r="L16" i="1" s="1"/>
  <c r="K17" i="1"/>
  <c r="K16" i="1" s="1"/>
  <c r="J17" i="1"/>
  <c r="J16" i="1" s="1"/>
  <c r="I17" i="1"/>
  <c r="H17" i="1"/>
  <c r="H16" i="1" s="1"/>
  <c r="G17" i="1"/>
  <c r="G16" i="1" s="1"/>
  <c r="I16" i="1"/>
  <c r="M12" i="1"/>
  <c r="M11" i="1"/>
  <c r="M10" i="1"/>
  <c r="M9" i="1"/>
  <c r="L8" i="1"/>
  <c r="L7" i="1" s="1"/>
  <c r="L6" i="1" s="1"/>
  <c r="L5" i="1" s="1"/>
  <c r="L4" i="1" s="1"/>
  <c r="K8" i="1"/>
  <c r="K7" i="1" s="1"/>
  <c r="K6" i="1" s="1"/>
  <c r="K5" i="1" s="1"/>
  <c r="K4" i="1" s="1"/>
  <c r="J8" i="1"/>
  <c r="J7" i="1" s="1"/>
  <c r="J6" i="1" s="1"/>
  <c r="J5" i="1" s="1"/>
  <c r="J4" i="1" s="1"/>
  <c r="I8" i="1"/>
  <c r="I7" i="1" s="1"/>
  <c r="I6" i="1" s="1"/>
  <c r="I5" i="1" s="1"/>
  <c r="I4" i="1" s="1"/>
  <c r="H8" i="1"/>
  <c r="H7" i="1" s="1"/>
  <c r="H6" i="1" s="1"/>
  <c r="H5" i="1" s="1"/>
  <c r="H4" i="1" s="1"/>
  <c r="G8" i="1"/>
  <c r="G7" i="1" s="1"/>
  <c r="G6" i="1" s="1"/>
  <c r="G5" i="1" s="1"/>
  <c r="G4" i="1" s="1"/>
  <c r="M64" i="1" l="1"/>
  <c r="M63" i="1" s="1"/>
  <c r="L64" i="1"/>
  <c r="L63" i="1" s="1"/>
  <c r="K64" i="1"/>
  <c r="K63" i="1" s="1"/>
  <c r="J64" i="1"/>
  <c r="J63" i="1" s="1"/>
  <c r="I64" i="1"/>
  <c r="I63" i="1" s="1"/>
  <c r="H64" i="1"/>
  <c r="H63" i="1" s="1"/>
  <c r="G64" i="1"/>
  <c r="G63" i="1" s="1"/>
  <c r="M56" i="1"/>
  <c r="M55" i="1" s="1"/>
  <c r="M54" i="1" s="1"/>
  <c r="M44" i="1"/>
  <c r="M38" i="1" s="1"/>
  <c r="M33" i="1" s="1"/>
  <c r="L38" i="1"/>
  <c r="L33" i="1" s="1"/>
  <c r="L32" i="1" s="1"/>
  <c r="L31" i="1" s="1"/>
  <c r="L30" i="1" s="1"/>
  <c r="K38" i="1"/>
  <c r="K33" i="1" s="1"/>
  <c r="K32" i="1" s="1"/>
  <c r="K31" i="1" s="1"/>
  <c r="K30" i="1" s="1"/>
  <c r="J38" i="1"/>
  <c r="J33" i="1" s="1"/>
  <c r="J32" i="1" s="1"/>
  <c r="H38" i="1"/>
  <c r="H33" i="1" s="1"/>
  <c r="H32" i="1" s="1"/>
  <c r="G38" i="1"/>
  <c r="G33" i="1" s="1"/>
  <c r="G32" i="1" s="1"/>
  <c r="I33" i="1"/>
  <c r="I32" i="1" s="1"/>
  <c r="K15" i="1"/>
  <c r="K14" i="1" s="1"/>
  <c r="K13" i="1" s="1"/>
  <c r="K3" i="1" s="1"/>
  <c r="K79" i="1" s="1"/>
  <c r="I15" i="1"/>
  <c r="I14" i="1" s="1"/>
  <c r="I13" i="1" s="1"/>
  <c r="H15" i="1"/>
  <c r="H14" i="1" s="1"/>
  <c r="H13" i="1" s="1"/>
  <c r="H3" i="1" s="1"/>
  <c r="G15" i="1"/>
  <c r="G14" i="1" s="1"/>
  <c r="G13" i="1" s="1"/>
  <c r="G3" i="1" s="1"/>
  <c r="M15" i="1"/>
  <c r="M14" i="1" s="1"/>
  <c r="M13" i="1" s="1"/>
  <c r="L15" i="1"/>
  <c r="L14" i="1" s="1"/>
  <c r="L13" i="1" s="1"/>
  <c r="L3" i="1" s="1"/>
  <c r="J15" i="1"/>
  <c r="J14" i="1" s="1"/>
  <c r="J13" i="1" s="1"/>
  <c r="J3" i="1" s="1"/>
  <c r="I3" i="1"/>
  <c r="M8" i="1"/>
  <c r="M7" i="1" s="1"/>
  <c r="M6" i="1" s="1"/>
  <c r="M5" i="1" s="1"/>
  <c r="M4" i="1" s="1"/>
  <c r="I79" i="1" l="1"/>
  <c r="L79" i="1"/>
  <c r="M32" i="1"/>
  <c r="M31" i="1" s="1"/>
  <c r="M30" i="1" s="1"/>
  <c r="J31" i="1"/>
  <c r="J30" i="1" s="1"/>
  <c r="J79" i="1" s="1"/>
  <c r="I31" i="1"/>
  <c r="I30" i="1" s="1"/>
  <c r="H31" i="1"/>
  <c r="H30" i="1" s="1"/>
  <c r="H79" i="1" s="1"/>
  <c r="G31" i="1"/>
  <c r="G30" i="1" s="1"/>
  <c r="G79" i="1" s="1"/>
  <c r="M3" i="1"/>
  <c r="M79" i="1" l="1"/>
</calcChain>
</file>

<file path=xl/sharedStrings.xml><?xml version="1.0" encoding="utf-8"?>
<sst xmlns="http://schemas.openxmlformats.org/spreadsheetml/2006/main" count="161" uniqueCount="89">
  <si>
    <t>PK</t>
  </si>
  <si>
    <t>PU</t>
  </si>
  <si>
    <t>NRP</t>
  </si>
  <si>
    <t>VIR</t>
  </si>
  <si>
    <t>Konto</t>
  </si>
  <si>
    <t>Opis</t>
  </si>
  <si>
    <t>do 2015</t>
  </si>
  <si>
    <t>po 2018</t>
  </si>
  <si>
    <t>Skupaj</t>
  </si>
  <si>
    <t>14</t>
  </si>
  <si>
    <t>GOSPODARSTVO</t>
  </si>
  <si>
    <t>1402</t>
  </si>
  <si>
    <t>Pospeševanje in podpora gospodarskih dejavnosti</t>
  </si>
  <si>
    <t>14029001</t>
  </si>
  <si>
    <t>Spodbujanje razvoja malega gospodarstva</t>
  </si>
  <si>
    <t>4003</t>
  </si>
  <si>
    <t>OBČINSKA UPRAVA</t>
  </si>
  <si>
    <t>1401600</t>
  </si>
  <si>
    <t>Postojna turizem d.o.o.</t>
  </si>
  <si>
    <t>PV00</t>
  </si>
  <si>
    <t>LASTNA SREDSTVA</t>
  </si>
  <si>
    <t>4021</t>
  </si>
  <si>
    <t>POSEBNI MATERIAL IN STORITVE</t>
  </si>
  <si>
    <t>4029</t>
  </si>
  <si>
    <t>DRUGI OPERATIVNI ODHODKI</t>
  </si>
  <si>
    <t>4135</t>
  </si>
  <si>
    <t>TEKOČA PLAČILA DRUGIM IZVAJALCEM JAVNIH SLUŽB, KI NISO POSREDNI PROR.UPOR.</t>
  </si>
  <si>
    <t>4410</t>
  </si>
  <si>
    <t>POVEČANJE KAPITALSKIH DELEŽEV V JAVNIH PODJETJIH</t>
  </si>
  <si>
    <t>1403</t>
  </si>
  <si>
    <t>Promocija Slovenije, razvoj turizma in gostinstva</t>
  </si>
  <si>
    <t>14039002</t>
  </si>
  <si>
    <t>Spodbujanje razvoja turizma in gostinstva</t>
  </si>
  <si>
    <t>1402100</t>
  </si>
  <si>
    <t>Ureditev območja Toplarja</t>
  </si>
  <si>
    <t>4208</t>
  </si>
  <si>
    <t>ŠTUDIJE O IZVEDLJIVOSTI PROJEKTOV IN PROJEKTNA DOKUMENTACIJA</t>
  </si>
  <si>
    <t>1402400</t>
  </si>
  <si>
    <t>RRA Notranjsko - kraške regije</t>
  </si>
  <si>
    <t>4120</t>
  </si>
  <si>
    <t>TEKOČI TRANSFERI NEPROFITNIM ORGANIZACIJAM IN USTANOVAM</t>
  </si>
  <si>
    <t>1402500</t>
  </si>
  <si>
    <t>RDO - Postojnska jama - Zeleni kras</t>
  </si>
  <si>
    <t>1402600</t>
  </si>
  <si>
    <t>Stara porodnišnica - preureditev objekta</t>
  </si>
  <si>
    <t>4204</t>
  </si>
  <si>
    <t>NOVOGRADNJE,REKONSTRUKCIJE IN ADAPTACIJE</t>
  </si>
  <si>
    <t>16</t>
  </si>
  <si>
    <t>PROSTORSKO PLANIRANJE IN STANOVANJSKO KOMUNALNA DEJAVNOST</t>
  </si>
  <si>
    <t>1603</t>
  </si>
  <si>
    <t>Komunalna dejavnost</t>
  </si>
  <si>
    <t>16039001</t>
  </si>
  <si>
    <t>Oskrba z vodo</t>
  </si>
  <si>
    <t>1608600</t>
  </si>
  <si>
    <t>Oskrba s pitno vodo v porečju Ljubljanice - I. sklop - SKUPNI STROŠKI</t>
  </si>
  <si>
    <t>1608700</t>
  </si>
  <si>
    <t>Oskrba s pitno vodo v porečju Ljubljanice - I. sklop - Nadgradnja vodovodnega sistema v občinah Post</t>
  </si>
  <si>
    <t>EUKS</t>
  </si>
  <si>
    <t>SREDSTVA KOHEZIJSKIH SKLADOV - EU</t>
  </si>
  <si>
    <t>OV01</t>
  </si>
  <si>
    <t>DRUGE OBČINE</t>
  </si>
  <si>
    <t>X</t>
  </si>
  <si>
    <t>SREDSTVA DRUGIH OBČIN</t>
  </si>
  <si>
    <t>4026</t>
  </si>
  <si>
    <t>POSLOVNE NAJEMNINE IN ZAKUPNINE</t>
  </si>
  <si>
    <t>4206</t>
  </si>
  <si>
    <t>NAKUP ZEMLJIŠČ IN NARAVNIH BOGASTEV</t>
  </si>
  <si>
    <t>PV01</t>
  </si>
  <si>
    <t>TRANSFER IZ DRŽAVNEGA PRORAČUNA</t>
  </si>
  <si>
    <t>4009</t>
  </si>
  <si>
    <t>JP KOVOD POSTOJNA</t>
  </si>
  <si>
    <t>1609200</t>
  </si>
  <si>
    <t>Investicijsko vzdrževanje GJI - vodovod</t>
  </si>
  <si>
    <t>OM</t>
  </si>
  <si>
    <t>OMREŽNINA</t>
  </si>
  <si>
    <t>4022</t>
  </si>
  <si>
    <t>ENERGIJA,VODA,KOMUNALNE STORITVE IN KOMUNIKACIJE</t>
  </si>
  <si>
    <t>4025</t>
  </si>
  <si>
    <t>TEKOČE VZDRŽEVANJE</t>
  </si>
  <si>
    <t>4202</t>
  </si>
  <si>
    <t>NAKUP OPREME</t>
  </si>
  <si>
    <t>4205</t>
  </si>
  <si>
    <t>INVESTICIJSKO VZDRŽEVANJE IN OBNOVE</t>
  </si>
  <si>
    <t>16039002</t>
  </si>
  <si>
    <t>Urejanje pokopališč in pogrebna dejavnost</t>
  </si>
  <si>
    <t>1600500</t>
  </si>
  <si>
    <t>Ureditev pokopališča v Postojni</t>
  </si>
  <si>
    <t>1609800</t>
  </si>
  <si>
    <t>Mrliška vežica Orehek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</si>
</sst>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000000"/>
      <name val="Arial Narrow"/>
      <family val="2"/>
      <charset val="238"/>
    </font>
    <font>
      <sz val="12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2" xfId="0" applyFill="1" applyBorder="1" applyAlignment="1">
      <alignment horizontal="center" vertical="center"/>
    </xf>
    <xf numFmtId="49" fontId="2" fillId="0" borderId="0" xfId="0" applyNumberFormat="1" applyFont="1"/>
    <xf numFmtId="0" fontId="2" fillId="0" borderId="0" xfId="0" applyFont="1"/>
    <xf numFmtId="4" fontId="2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/>
    <xf numFmtId="4" fontId="3" fillId="0" borderId="0" xfId="0" applyNumberFormat="1" applyFont="1" applyAlignment="1">
      <alignment horizontal="right"/>
    </xf>
    <xf numFmtId="0" fontId="4" fillId="0" borderId="0" xfId="0" applyFont="1"/>
    <xf numFmtId="49" fontId="4" fillId="0" borderId="0" xfId="0" applyNumberFormat="1" applyFont="1"/>
    <xf numFmtId="4" fontId="4" fillId="0" borderId="0" xfId="0" applyNumberFormat="1" applyFont="1" applyAlignment="1">
      <alignment horizontal="right"/>
    </xf>
    <xf numFmtId="0" fontId="1" fillId="2" borderId="1" xfId="0" applyFont="1" applyFill="1" applyBorder="1"/>
    <xf numFmtId="4" fontId="1" fillId="2" borderId="1" xfId="0" applyNumberFormat="1" applyFont="1" applyFill="1" applyBorder="1" applyAlignment="1">
      <alignment horizontal="right"/>
    </xf>
    <xf numFmtId="0" fontId="2" fillId="3" borderId="0" xfId="0" applyFont="1" applyFill="1"/>
    <xf numFmtId="49" fontId="2" fillId="3" borderId="0" xfId="0" applyNumberFormat="1" applyFont="1" applyFill="1"/>
    <xf numFmtId="4" fontId="2" fillId="3" borderId="0" xfId="0" applyNumberFormat="1" applyFont="1" applyFill="1" applyAlignment="1">
      <alignment horizontal="right"/>
    </xf>
    <xf numFmtId="0" fontId="3" fillId="3" borderId="0" xfId="0" applyFont="1" applyFill="1"/>
    <xf numFmtId="49" fontId="3" fillId="3" borderId="0" xfId="0" applyNumberFormat="1" applyFont="1" applyFill="1"/>
    <xf numFmtId="4" fontId="3" fillId="3" borderId="0" xfId="0" applyNumberFormat="1" applyFont="1" applyFill="1" applyAlignment="1">
      <alignment horizontal="right"/>
    </xf>
    <xf numFmtId="0" fontId="4" fillId="3" borderId="0" xfId="0" applyFont="1" applyFill="1"/>
    <xf numFmtId="49" fontId="4" fillId="3" borderId="0" xfId="0" applyNumberFormat="1" applyFont="1" applyFill="1"/>
    <xf numFmtId="4" fontId="4" fillId="3" borderId="0" xfId="0" applyNumberFormat="1" applyFont="1" applyFill="1" applyAlignment="1">
      <alignment horizontal="right"/>
    </xf>
    <xf numFmtId="0" fontId="0" fillId="2" borderId="3" xfId="0" applyFill="1" applyBorder="1" applyAlignment="1">
      <alignment horizontal="center" vertical="center"/>
    </xf>
    <xf numFmtId="49" fontId="2" fillId="3" borderId="4" xfId="0" applyNumberFormat="1" applyFont="1" applyFill="1" applyBorder="1"/>
    <xf numFmtId="0" fontId="2" fillId="3" borderId="5" xfId="0" applyFont="1" applyFill="1" applyBorder="1"/>
    <xf numFmtId="4" fontId="2" fillId="3" borderId="5" xfId="0" applyNumberFormat="1" applyFont="1" applyFill="1" applyBorder="1" applyAlignment="1">
      <alignment horizontal="right"/>
    </xf>
    <xf numFmtId="4" fontId="2" fillId="3" borderId="6" xfId="0" applyNumberFormat="1" applyFont="1" applyFill="1" applyBorder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wrapText="1"/>
    </xf>
    <xf numFmtId="49" fontId="3" fillId="0" borderId="0" xfId="0" applyNumberFormat="1" applyFont="1" applyAlignment="1">
      <alignment wrapText="1"/>
    </xf>
    <xf numFmtId="49" fontId="2" fillId="3" borderId="0" xfId="0" applyNumberFormat="1" applyFont="1" applyFill="1" applyAlignment="1">
      <alignment wrapText="1"/>
    </xf>
    <xf numFmtId="49" fontId="3" fillId="3" borderId="0" xfId="0" applyNumberFormat="1" applyFont="1" applyFill="1" applyAlignment="1">
      <alignment wrapText="1"/>
    </xf>
    <xf numFmtId="49" fontId="4" fillId="3" borderId="0" xfId="0" applyNumberFormat="1" applyFont="1" applyFill="1" applyAlignment="1">
      <alignment wrapText="1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9"/>
  <sheetViews>
    <sheetView tabSelected="1" workbookViewId="0">
      <pane ySplit="2" topLeftCell="A3" activePane="bottomLeft" state="frozen"/>
      <selection pane="bottomLeft" activeCell="F1" sqref="F1:F1048576"/>
    </sheetView>
  </sheetViews>
  <sheetFormatPr defaultRowHeight="15" x14ac:dyDescent="0.25"/>
  <cols>
    <col min="1" max="1" width="9" bestFit="1" customWidth="1"/>
    <col min="2" max="2" width="5" bestFit="1" customWidth="1"/>
    <col min="3" max="3" width="8" bestFit="1" customWidth="1"/>
    <col min="4" max="4" width="6.140625" bestFit="1" customWidth="1"/>
    <col min="5" max="5" width="6.28515625" bestFit="1" customWidth="1"/>
    <col min="6" max="6" width="75.140625" style="37" customWidth="1"/>
    <col min="7" max="9" width="11.7109375" bestFit="1" customWidth="1"/>
    <col min="10" max="11" width="12.7109375" bestFit="1" customWidth="1"/>
    <col min="12" max="12" width="9.140625" bestFit="1" customWidth="1"/>
    <col min="13" max="13" width="12.7109375" bestFit="1" customWidth="1"/>
  </cols>
  <sheetData>
    <row r="1" spans="1:13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7" t="s">
        <v>5</v>
      </c>
      <c r="G1" s="1" t="s">
        <v>6</v>
      </c>
      <c r="H1" s="1">
        <v>2015</v>
      </c>
      <c r="I1" s="1">
        <v>2016</v>
      </c>
      <c r="J1" s="1">
        <v>2017</v>
      </c>
      <c r="K1" s="1">
        <v>2018</v>
      </c>
      <c r="L1" s="1" t="s">
        <v>7</v>
      </c>
      <c r="M1" s="1" t="s">
        <v>8</v>
      </c>
    </row>
    <row r="2" spans="1:13" ht="15.75" thickBot="1" x14ac:dyDescent="0.3">
      <c r="A2" s="22">
        <v>1</v>
      </c>
      <c r="B2" s="22">
        <v>2</v>
      </c>
      <c r="C2" s="22">
        <v>3</v>
      </c>
      <c r="D2" s="22">
        <v>4</v>
      </c>
      <c r="E2" s="22">
        <v>5</v>
      </c>
      <c r="F2" s="28">
        <v>6</v>
      </c>
      <c r="G2" s="22">
        <v>7</v>
      </c>
      <c r="H2" s="22">
        <v>8</v>
      </c>
      <c r="I2" s="22">
        <v>9</v>
      </c>
      <c r="J2" s="22">
        <v>10</v>
      </c>
      <c r="K2" s="22">
        <v>11</v>
      </c>
      <c r="L2" s="22">
        <v>12</v>
      </c>
      <c r="M2" s="22">
        <v>13</v>
      </c>
    </row>
    <row r="3" spans="1:13" ht="20.25" customHeight="1" thickBot="1" x14ac:dyDescent="0.3">
      <c r="A3" s="23" t="s">
        <v>9</v>
      </c>
      <c r="B3" s="24"/>
      <c r="C3" s="24"/>
      <c r="D3" s="24"/>
      <c r="E3" s="24"/>
      <c r="F3" s="29" t="s">
        <v>10</v>
      </c>
      <c r="G3" s="25">
        <f t="shared" ref="G3:M3" si="0">+G4+G13</f>
        <v>674979.15</v>
      </c>
      <c r="H3" s="25">
        <f t="shared" si="0"/>
        <v>173947.31</v>
      </c>
      <c r="I3" s="25">
        <f t="shared" si="0"/>
        <v>92187.17</v>
      </c>
      <c r="J3" s="25">
        <f t="shared" si="0"/>
        <v>1047292.17</v>
      </c>
      <c r="K3" s="25">
        <f t="shared" si="0"/>
        <v>1047292.17</v>
      </c>
      <c r="L3" s="25">
        <f t="shared" si="0"/>
        <v>0</v>
      </c>
      <c r="M3" s="26">
        <f t="shared" si="0"/>
        <v>3035697.97</v>
      </c>
    </row>
    <row r="4" spans="1:13" ht="15.75" x14ac:dyDescent="0.25">
      <c r="A4" s="5" t="s">
        <v>11</v>
      </c>
      <c r="B4" s="6"/>
      <c r="C4" s="6"/>
      <c r="D4" s="6"/>
      <c r="E4" s="6"/>
      <c r="F4" s="30" t="s">
        <v>12</v>
      </c>
      <c r="G4" s="7">
        <f t="shared" ref="G4:M7" si="1">+G5</f>
        <v>549860.06000000006</v>
      </c>
      <c r="H4" s="7">
        <f t="shared" si="1"/>
        <v>110460.14</v>
      </c>
      <c r="I4" s="7">
        <f t="shared" si="1"/>
        <v>0</v>
      </c>
      <c r="J4" s="7">
        <f t="shared" si="1"/>
        <v>0</v>
      </c>
      <c r="K4" s="7">
        <f t="shared" si="1"/>
        <v>0</v>
      </c>
      <c r="L4" s="7">
        <f t="shared" si="1"/>
        <v>0</v>
      </c>
      <c r="M4" s="7">
        <f t="shared" si="1"/>
        <v>660320.20000000007</v>
      </c>
    </row>
    <row r="5" spans="1:13" ht="15.75" x14ac:dyDescent="0.25">
      <c r="A5" s="5" t="s">
        <v>13</v>
      </c>
      <c r="B5" s="6"/>
      <c r="C5" s="6"/>
      <c r="D5" s="6"/>
      <c r="E5" s="6"/>
      <c r="F5" s="30" t="s">
        <v>14</v>
      </c>
      <c r="G5" s="7">
        <f t="shared" si="1"/>
        <v>549860.06000000006</v>
      </c>
      <c r="H5" s="7">
        <f t="shared" si="1"/>
        <v>110460.14</v>
      </c>
      <c r="I5" s="7">
        <f t="shared" si="1"/>
        <v>0</v>
      </c>
      <c r="J5" s="7">
        <f t="shared" si="1"/>
        <v>0</v>
      </c>
      <c r="K5" s="7">
        <f t="shared" si="1"/>
        <v>0</v>
      </c>
      <c r="L5" s="7">
        <f t="shared" si="1"/>
        <v>0</v>
      </c>
      <c r="M5" s="7">
        <f t="shared" si="1"/>
        <v>660320.20000000007</v>
      </c>
    </row>
    <row r="6" spans="1:13" ht="15.75" x14ac:dyDescent="0.25">
      <c r="A6" s="6"/>
      <c r="B6" s="5" t="s">
        <v>15</v>
      </c>
      <c r="C6" s="6"/>
      <c r="D6" s="6"/>
      <c r="E6" s="6"/>
      <c r="F6" s="30" t="s">
        <v>16</v>
      </c>
      <c r="G6" s="7">
        <f t="shared" si="1"/>
        <v>549860.06000000006</v>
      </c>
      <c r="H6" s="7">
        <f t="shared" si="1"/>
        <v>110460.14</v>
      </c>
      <c r="I6" s="7">
        <f t="shared" si="1"/>
        <v>0</v>
      </c>
      <c r="J6" s="7">
        <f t="shared" si="1"/>
        <v>0</v>
      </c>
      <c r="K6" s="7">
        <f t="shared" si="1"/>
        <v>0</v>
      </c>
      <c r="L6" s="7">
        <f t="shared" si="1"/>
        <v>0</v>
      </c>
      <c r="M6" s="7">
        <f t="shared" si="1"/>
        <v>660320.20000000007</v>
      </c>
    </row>
    <row r="7" spans="1:13" ht="15.75" x14ac:dyDescent="0.25">
      <c r="A7" s="13"/>
      <c r="B7" s="13"/>
      <c r="C7" s="14" t="s">
        <v>17</v>
      </c>
      <c r="D7" s="13"/>
      <c r="E7" s="13"/>
      <c r="F7" s="31" t="s">
        <v>18</v>
      </c>
      <c r="G7" s="15">
        <f t="shared" si="1"/>
        <v>549860.06000000006</v>
      </c>
      <c r="H7" s="15">
        <f t="shared" si="1"/>
        <v>110460.14</v>
      </c>
      <c r="I7" s="15">
        <f t="shared" si="1"/>
        <v>0</v>
      </c>
      <c r="J7" s="15">
        <f t="shared" si="1"/>
        <v>0</v>
      </c>
      <c r="K7" s="15">
        <f t="shared" si="1"/>
        <v>0</v>
      </c>
      <c r="L7" s="15">
        <f t="shared" si="1"/>
        <v>0</v>
      </c>
      <c r="M7" s="15">
        <f t="shared" si="1"/>
        <v>660320.20000000007</v>
      </c>
    </row>
    <row r="8" spans="1:13" ht="15.75" x14ac:dyDescent="0.25">
      <c r="A8" s="16"/>
      <c r="B8" s="16"/>
      <c r="C8" s="16"/>
      <c r="D8" s="17" t="s">
        <v>19</v>
      </c>
      <c r="E8" s="16"/>
      <c r="F8" s="32" t="s">
        <v>20</v>
      </c>
      <c r="G8" s="18">
        <f t="shared" ref="G8:M8" si="2">+G9+G10+G11+G12</f>
        <v>549860.06000000006</v>
      </c>
      <c r="H8" s="18">
        <f t="shared" si="2"/>
        <v>110460.14</v>
      </c>
      <c r="I8" s="18">
        <f t="shared" si="2"/>
        <v>0</v>
      </c>
      <c r="J8" s="18">
        <f t="shared" si="2"/>
        <v>0</v>
      </c>
      <c r="K8" s="18">
        <f t="shared" si="2"/>
        <v>0</v>
      </c>
      <c r="L8" s="18">
        <f t="shared" si="2"/>
        <v>0</v>
      </c>
      <c r="M8" s="18">
        <f t="shared" si="2"/>
        <v>660320.20000000007</v>
      </c>
    </row>
    <row r="9" spans="1:13" ht="16.5" x14ac:dyDescent="0.3">
      <c r="A9" s="19"/>
      <c r="B9" s="19"/>
      <c r="C9" s="19"/>
      <c r="D9" s="19"/>
      <c r="E9" s="20" t="s">
        <v>21</v>
      </c>
      <c r="F9" s="33" t="s">
        <v>22</v>
      </c>
      <c r="G9" s="21">
        <v>81.72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f>+G9+H9+I9+J9+K9+L9</f>
        <v>81.72</v>
      </c>
    </row>
    <row r="10" spans="1:13" ht="16.5" x14ac:dyDescent="0.3">
      <c r="A10" s="19"/>
      <c r="B10" s="19"/>
      <c r="C10" s="19"/>
      <c r="D10" s="19"/>
      <c r="E10" s="20" t="s">
        <v>23</v>
      </c>
      <c r="F10" s="33" t="s">
        <v>24</v>
      </c>
      <c r="G10" s="21">
        <v>278.33999999999997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f>+G10+H10+I10+J10+K10+L10</f>
        <v>278.33999999999997</v>
      </c>
    </row>
    <row r="11" spans="1:13" ht="33" x14ac:dyDescent="0.3">
      <c r="A11" s="19"/>
      <c r="B11" s="19"/>
      <c r="C11" s="19"/>
      <c r="D11" s="19"/>
      <c r="E11" s="20" t="s">
        <v>25</v>
      </c>
      <c r="F11" s="33" t="s">
        <v>26</v>
      </c>
      <c r="G11" s="21">
        <v>32000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f>+G11+H11+I11+J11+K11+L11</f>
        <v>32000</v>
      </c>
    </row>
    <row r="12" spans="1:13" ht="16.5" x14ac:dyDescent="0.3">
      <c r="A12" s="19"/>
      <c r="B12" s="19"/>
      <c r="C12" s="19"/>
      <c r="D12" s="19"/>
      <c r="E12" s="20" t="s">
        <v>27</v>
      </c>
      <c r="F12" s="33" t="s">
        <v>28</v>
      </c>
      <c r="G12" s="21">
        <v>517500</v>
      </c>
      <c r="H12" s="21">
        <v>110460.14</v>
      </c>
      <c r="I12" s="21">
        <v>0</v>
      </c>
      <c r="J12" s="21">
        <v>0</v>
      </c>
      <c r="K12" s="21">
        <v>0</v>
      </c>
      <c r="L12" s="21">
        <v>0</v>
      </c>
      <c r="M12" s="21">
        <f>+G12+H12+I12+J12+K12+L12</f>
        <v>627960.14</v>
      </c>
    </row>
    <row r="13" spans="1:13" ht="15.75" x14ac:dyDescent="0.25">
      <c r="A13" s="5" t="s">
        <v>29</v>
      </c>
      <c r="B13" s="6"/>
      <c r="C13" s="6"/>
      <c r="D13" s="6"/>
      <c r="E13" s="6"/>
      <c r="F13" s="30" t="s">
        <v>30</v>
      </c>
      <c r="G13" s="7">
        <f t="shared" ref="G13:M14" si="3">+G14</f>
        <v>125119.09</v>
      </c>
      <c r="H13" s="7">
        <f t="shared" si="3"/>
        <v>63487.17</v>
      </c>
      <c r="I13" s="7">
        <f t="shared" si="3"/>
        <v>92187.17</v>
      </c>
      <c r="J13" s="7">
        <f t="shared" si="3"/>
        <v>1047292.17</v>
      </c>
      <c r="K13" s="7">
        <f t="shared" si="3"/>
        <v>1047292.17</v>
      </c>
      <c r="L13" s="7">
        <f t="shared" si="3"/>
        <v>0</v>
      </c>
      <c r="M13" s="7">
        <f t="shared" si="3"/>
        <v>2375377.77</v>
      </c>
    </row>
    <row r="14" spans="1:13" ht="15.75" x14ac:dyDescent="0.25">
      <c r="A14" s="5" t="s">
        <v>31</v>
      </c>
      <c r="B14" s="6"/>
      <c r="C14" s="6"/>
      <c r="D14" s="6"/>
      <c r="E14" s="6"/>
      <c r="F14" s="30" t="s">
        <v>32</v>
      </c>
      <c r="G14" s="7">
        <f t="shared" si="3"/>
        <v>125119.09</v>
      </c>
      <c r="H14" s="7">
        <f t="shared" si="3"/>
        <v>63487.17</v>
      </c>
      <c r="I14" s="7">
        <f t="shared" si="3"/>
        <v>92187.17</v>
      </c>
      <c r="J14" s="7">
        <f t="shared" si="3"/>
        <v>1047292.17</v>
      </c>
      <c r="K14" s="7">
        <f t="shared" si="3"/>
        <v>1047292.17</v>
      </c>
      <c r="L14" s="7">
        <f t="shared" si="3"/>
        <v>0</v>
      </c>
      <c r="M14" s="7">
        <f t="shared" si="3"/>
        <v>2375377.77</v>
      </c>
    </row>
    <row r="15" spans="1:13" ht="15.75" x14ac:dyDescent="0.25">
      <c r="A15" s="6"/>
      <c r="B15" s="5" t="s">
        <v>15</v>
      </c>
      <c r="C15" s="6"/>
      <c r="D15" s="6"/>
      <c r="E15" s="6"/>
      <c r="F15" s="30" t="s">
        <v>16</v>
      </c>
      <c r="G15" s="7">
        <f t="shared" ref="G15:M15" si="4">+G16+G19+G22+G25</f>
        <v>125119.09</v>
      </c>
      <c r="H15" s="7">
        <f t="shared" si="4"/>
        <v>63487.17</v>
      </c>
      <c r="I15" s="7">
        <f t="shared" si="4"/>
        <v>92187.17</v>
      </c>
      <c r="J15" s="7">
        <f t="shared" si="4"/>
        <v>1047292.17</v>
      </c>
      <c r="K15" s="7">
        <f t="shared" si="4"/>
        <v>1047292.17</v>
      </c>
      <c r="L15" s="7">
        <f t="shared" si="4"/>
        <v>0</v>
      </c>
      <c r="M15" s="7">
        <f t="shared" si="4"/>
        <v>2375377.77</v>
      </c>
    </row>
    <row r="16" spans="1:13" ht="15.75" x14ac:dyDescent="0.25">
      <c r="A16" s="3"/>
      <c r="B16" s="3"/>
      <c r="C16" s="2" t="s">
        <v>33</v>
      </c>
      <c r="D16" s="3"/>
      <c r="E16" s="3"/>
      <c r="F16" s="34" t="s">
        <v>34</v>
      </c>
      <c r="G16" s="4">
        <f t="shared" ref="G16:M17" si="5">+G17</f>
        <v>720</v>
      </c>
      <c r="H16" s="4">
        <f t="shared" si="5"/>
        <v>0</v>
      </c>
      <c r="I16" s="4">
        <f t="shared" si="5"/>
        <v>0</v>
      </c>
      <c r="J16" s="4">
        <f t="shared" si="5"/>
        <v>0</v>
      </c>
      <c r="K16" s="4">
        <f t="shared" si="5"/>
        <v>0</v>
      </c>
      <c r="L16" s="4">
        <f t="shared" si="5"/>
        <v>0</v>
      </c>
      <c r="M16" s="4">
        <f t="shared" si="5"/>
        <v>720</v>
      </c>
    </row>
    <row r="17" spans="1:13" ht="15.75" x14ac:dyDescent="0.25">
      <c r="A17" s="6"/>
      <c r="B17" s="6"/>
      <c r="C17" s="6"/>
      <c r="D17" s="5" t="s">
        <v>19</v>
      </c>
      <c r="E17" s="6"/>
      <c r="F17" s="30" t="s">
        <v>20</v>
      </c>
      <c r="G17" s="7">
        <f t="shared" si="5"/>
        <v>720</v>
      </c>
      <c r="H17" s="7">
        <f t="shared" si="5"/>
        <v>0</v>
      </c>
      <c r="I17" s="7">
        <f t="shared" si="5"/>
        <v>0</v>
      </c>
      <c r="J17" s="7">
        <f t="shared" si="5"/>
        <v>0</v>
      </c>
      <c r="K17" s="7">
        <f t="shared" si="5"/>
        <v>0</v>
      </c>
      <c r="L17" s="7">
        <f t="shared" si="5"/>
        <v>0</v>
      </c>
      <c r="M17" s="7">
        <f t="shared" si="5"/>
        <v>720</v>
      </c>
    </row>
    <row r="18" spans="1:13" ht="16.5" x14ac:dyDescent="0.3">
      <c r="A18" s="8"/>
      <c r="B18" s="8"/>
      <c r="C18" s="8"/>
      <c r="D18" s="8"/>
      <c r="E18" s="9" t="s">
        <v>35</v>
      </c>
      <c r="F18" s="35" t="s">
        <v>36</v>
      </c>
      <c r="G18" s="10">
        <v>720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f>+G18+H18+I18+J18+K18+L18</f>
        <v>720</v>
      </c>
    </row>
    <row r="19" spans="1:13" ht="15.75" x14ac:dyDescent="0.25">
      <c r="A19" s="3"/>
      <c r="B19" s="3"/>
      <c r="C19" s="2" t="s">
        <v>37</v>
      </c>
      <c r="D19" s="3"/>
      <c r="E19" s="3"/>
      <c r="F19" s="34" t="s">
        <v>38</v>
      </c>
      <c r="G19" s="4">
        <f t="shared" ref="G19:M20" si="6">+G20</f>
        <v>100499.09</v>
      </c>
      <c r="H19" s="4">
        <f t="shared" si="6"/>
        <v>16923.169999999998</v>
      </c>
      <c r="I19" s="4">
        <f t="shared" si="6"/>
        <v>16923.169999999998</v>
      </c>
      <c r="J19" s="4">
        <f t="shared" si="6"/>
        <v>16923.169999999998</v>
      </c>
      <c r="K19" s="4">
        <f t="shared" si="6"/>
        <v>16923.169999999998</v>
      </c>
      <c r="L19" s="4">
        <f t="shared" si="6"/>
        <v>0</v>
      </c>
      <c r="M19" s="4">
        <f t="shared" si="6"/>
        <v>168191.76999999996</v>
      </c>
    </row>
    <row r="20" spans="1:13" ht="15.75" x14ac:dyDescent="0.25">
      <c r="A20" s="6"/>
      <c r="B20" s="6"/>
      <c r="C20" s="6"/>
      <c r="D20" s="5" t="s">
        <v>19</v>
      </c>
      <c r="E20" s="6"/>
      <c r="F20" s="30" t="s">
        <v>20</v>
      </c>
      <c r="G20" s="7">
        <f t="shared" si="6"/>
        <v>100499.09</v>
      </c>
      <c r="H20" s="7">
        <f t="shared" si="6"/>
        <v>16923.169999999998</v>
      </c>
      <c r="I20" s="7">
        <f t="shared" si="6"/>
        <v>16923.169999999998</v>
      </c>
      <c r="J20" s="7">
        <f t="shared" si="6"/>
        <v>16923.169999999998</v>
      </c>
      <c r="K20" s="7">
        <f t="shared" si="6"/>
        <v>16923.169999999998</v>
      </c>
      <c r="L20" s="7">
        <f t="shared" si="6"/>
        <v>0</v>
      </c>
      <c r="M20" s="7">
        <f t="shared" si="6"/>
        <v>168191.76999999996</v>
      </c>
    </row>
    <row r="21" spans="1:13" ht="16.5" x14ac:dyDescent="0.3">
      <c r="A21" s="8"/>
      <c r="B21" s="8"/>
      <c r="C21" s="8"/>
      <c r="D21" s="8"/>
      <c r="E21" s="9" t="s">
        <v>39</v>
      </c>
      <c r="F21" s="35" t="s">
        <v>40</v>
      </c>
      <c r="G21" s="10">
        <v>100499.09</v>
      </c>
      <c r="H21" s="10">
        <v>16923.169999999998</v>
      </c>
      <c r="I21" s="10">
        <v>16923.169999999998</v>
      </c>
      <c r="J21" s="10">
        <v>16923.169999999998</v>
      </c>
      <c r="K21" s="10">
        <v>16923.169999999998</v>
      </c>
      <c r="L21" s="10">
        <v>0</v>
      </c>
      <c r="M21" s="10">
        <f>+G21+H21+I21+J21+K21+L21</f>
        <v>168191.76999999996</v>
      </c>
    </row>
    <row r="22" spans="1:13" ht="15.75" x14ac:dyDescent="0.25">
      <c r="A22" s="3"/>
      <c r="B22" s="3"/>
      <c r="C22" s="2" t="s">
        <v>41</v>
      </c>
      <c r="D22" s="3"/>
      <c r="E22" s="3"/>
      <c r="F22" s="34" t="s">
        <v>42</v>
      </c>
      <c r="G22" s="4">
        <f t="shared" ref="G22:M23" si="7">+G23</f>
        <v>23900</v>
      </c>
      <c r="H22" s="4">
        <f t="shared" si="7"/>
        <v>26564</v>
      </c>
      <c r="I22" s="4">
        <f t="shared" si="7"/>
        <v>26564</v>
      </c>
      <c r="J22" s="4">
        <f t="shared" si="7"/>
        <v>30369</v>
      </c>
      <c r="K22" s="4">
        <f t="shared" si="7"/>
        <v>30369</v>
      </c>
      <c r="L22" s="4">
        <f t="shared" si="7"/>
        <v>0</v>
      </c>
      <c r="M22" s="4">
        <f t="shared" si="7"/>
        <v>137766</v>
      </c>
    </row>
    <row r="23" spans="1:13" ht="15.75" x14ac:dyDescent="0.25">
      <c r="A23" s="6"/>
      <c r="B23" s="6"/>
      <c r="C23" s="6"/>
      <c r="D23" s="5" t="s">
        <v>19</v>
      </c>
      <c r="E23" s="6"/>
      <c r="F23" s="30" t="s">
        <v>20</v>
      </c>
      <c r="G23" s="7">
        <f t="shared" si="7"/>
        <v>23900</v>
      </c>
      <c r="H23" s="7">
        <f t="shared" si="7"/>
        <v>26564</v>
      </c>
      <c r="I23" s="7">
        <f t="shared" si="7"/>
        <v>26564</v>
      </c>
      <c r="J23" s="7">
        <f t="shared" si="7"/>
        <v>30369</v>
      </c>
      <c r="K23" s="7">
        <f t="shared" si="7"/>
        <v>30369</v>
      </c>
      <c r="L23" s="7">
        <f t="shared" si="7"/>
        <v>0</v>
      </c>
      <c r="M23" s="7">
        <f t="shared" si="7"/>
        <v>137766</v>
      </c>
    </row>
    <row r="24" spans="1:13" ht="16.5" x14ac:dyDescent="0.3">
      <c r="A24" s="8"/>
      <c r="B24" s="8"/>
      <c r="C24" s="8"/>
      <c r="D24" s="8"/>
      <c r="E24" s="9" t="s">
        <v>39</v>
      </c>
      <c r="F24" s="35" t="s">
        <v>40</v>
      </c>
      <c r="G24" s="10">
        <v>23900</v>
      </c>
      <c r="H24" s="10">
        <v>26564</v>
      </c>
      <c r="I24" s="10">
        <v>26564</v>
      </c>
      <c r="J24" s="10">
        <v>30369</v>
      </c>
      <c r="K24" s="10">
        <v>30369</v>
      </c>
      <c r="L24" s="10">
        <v>0</v>
      </c>
      <c r="M24" s="10">
        <f>+G24+H24+I24+J24+K24+L24</f>
        <v>137766</v>
      </c>
    </row>
    <row r="25" spans="1:13" ht="15.75" x14ac:dyDescent="0.25">
      <c r="A25" s="3"/>
      <c r="B25" s="3"/>
      <c r="C25" s="2" t="s">
        <v>43</v>
      </c>
      <c r="D25" s="3"/>
      <c r="E25" s="3"/>
      <c r="F25" s="34" t="s">
        <v>44</v>
      </c>
      <c r="G25" s="4">
        <f t="shared" ref="G25:M25" si="8">+G26</f>
        <v>0</v>
      </c>
      <c r="H25" s="4">
        <f t="shared" si="8"/>
        <v>20000</v>
      </c>
      <c r="I25" s="4">
        <f t="shared" si="8"/>
        <v>48700</v>
      </c>
      <c r="J25" s="4">
        <f t="shared" si="8"/>
        <v>1000000</v>
      </c>
      <c r="K25" s="4">
        <f t="shared" si="8"/>
        <v>1000000</v>
      </c>
      <c r="L25" s="4">
        <f t="shared" si="8"/>
        <v>0</v>
      </c>
      <c r="M25" s="4">
        <f t="shared" si="8"/>
        <v>2068700</v>
      </c>
    </row>
    <row r="26" spans="1:13" ht="15.75" x14ac:dyDescent="0.25">
      <c r="A26" s="6"/>
      <c r="B26" s="6"/>
      <c r="C26" s="6"/>
      <c r="D26" s="5" t="s">
        <v>19</v>
      </c>
      <c r="E26" s="6"/>
      <c r="F26" s="30" t="s">
        <v>20</v>
      </c>
      <c r="G26" s="7">
        <f t="shared" ref="G26:M26" si="9">+G27+G28+G29</f>
        <v>0</v>
      </c>
      <c r="H26" s="7">
        <f t="shared" si="9"/>
        <v>20000</v>
      </c>
      <c r="I26" s="7">
        <f t="shared" si="9"/>
        <v>48700</v>
      </c>
      <c r="J26" s="7">
        <f t="shared" si="9"/>
        <v>1000000</v>
      </c>
      <c r="K26" s="7">
        <f t="shared" si="9"/>
        <v>1000000</v>
      </c>
      <c r="L26" s="7">
        <f t="shared" si="9"/>
        <v>0</v>
      </c>
      <c r="M26" s="7">
        <f t="shared" si="9"/>
        <v>2068700</v>
      </c>
    </row>
    <row r="27" spans="1:13" ht="16.5" x14ac:dyDescent="0.3">
      <c r="A27" s="8"/>
      <c r="B27" s="8"/>
      <c r="C27" s="8"/>
      <c r="D27" s="8"/>
      <c r="E27" s="9" t="s">
        <v>21</v>
      </c>
      <c r="F27" s="35" t="s">
        <v>22</v>
      </c>
      <c r="G27" s="10">
        <v>0</v>
      </c>
      <c r="H27" s="10">
        <v>2651.06</v>
      </c>
      <c r="I27" s="10">
        <v>0</v>
      </c>
      <c r="J27" s="10">
        <v>0</v>
      </c>
      <c r="K27" s="10">
        <v>0</v>
      </c>
      <c r="L27" s="10">
        <v>0</v>
      </c>
      <c r="M27" s="10">
        <f>+G27+H27+I27+J27+K27+L27</f>
        <v>2651.06</v>
      </c>
    </row>
    <row r="28" spans="1:13" ht="16.5" x14ac:dyDescent="0.3">
      <c r="A28" s="8"/>
      <c r="B28" s="8"/>
      <c r="C28" s="8"/>
      <c r="D28" s="8"/>
      <c r="E28" s="9" t="s">
        <v>45</v>
      </c>
      <c r="F28" s="35" t="s">
        <v>46</v>
      </c>
      <c r="G28" s="10">
        <v>0</v>
      </c>
      <c r="H28" s="10">
        <v>0</v>
      </c>
      <c r="I28" s="10">
        <v>33700</v>
      </c>
      <c r="J28" s="10">
        <v>985000</v>
      </c>
      <c r="K28" s="10">
        <v>985000</v>
      </c>
      <c r="L28" s="10">
        <v>0</v>
      </c>
      <c r="M28" s="10">
        <f>+G28+H28+I28+J28+K28+L28</f>
        <v>2003700</v>
      </c>
    </row>
    <row r="29" spans="1:13" ht="17.25" thickBot="1" x14ac:dyDescent="0.35">
      <c r="A29" s="8"/>
      <c r="B29" s="8"/>
      <c r="C29" s="8"/>
      <c r="D29" s="8"/>
      <c r="E29" s="9" t="s">
        <v>35</v>
      </c>
      <c r="F29" s="35" t="s">
        <v>36</v>
      </c>
      <c r="G29" s="10">
        <v>0</v>
      </c>
      <c r="H29" s="10">
        <v>17348.939999999999</v>
      </c>
      <c r="I29" s="10">
        <v>15000</v>
      </c>
      <c r="J29" s="10">
        <v>15000</v>
      </c>
      <c r="K29" s="10">
        <v>15000</v>
      </c>
      <c r="L29" s="10">
        <v>0</v>
      </c>
      <c r="M29" s="10">
        <f>+G29+H29+I29+J29+K29+L29</f>
        <v>62348.94</v>
      </c>
    </row>
    <row r="30" spans="1:13" ht="16.5" thickBot="1" x14ac:dyDescent="0.3">
      <c r="A30" s="23" t="s">
        <v>47</v>
      </c>
      <c r="B30" s="24"/>
      <c r="C30" s="24"/>
      <c r="D30" s="24"/>
      <c r="E30" s="24"/>
      <c r="F30" s="29" t="s">
        <v>48</v>
      </c>
      <c r="G30" s="25">
        <f t="shared" ref="G30:M30" si="10">+G31</f>
        <v>1618268.6300000001</v>
      </c>
      <c r="H30" s="25">
        <f t="shared" si="10"/>
        <v>2214917.3400000003</v>
      </c>
      <c r="I30" s="25">
        <f t="shared" si="10"/>
        <v>9144093.7699999996</v>
      </c>
      <c r="J30" s="25">
        <f t="shared" si="10"/>
        <v>9746101.8300000001</v>
      </c>
      <c r="K30" s="25">
        <f t="shared" si="10"/>
        <v>9511101.8300000001</v>
      </c>
      <c r="L30" s="25">
        <f t="shared" si="10"/>
        <v>30000</v>
      </c>
      <c r="M30" s="26">
        <f t="shared" si="10"/>
        <v>32264483.399999995</v>
      </c>
    </row>
    <row r="31" spans="1:13" ht="15.75" x14ac:dyDescent="0.25">
      <c r="A31" s="5" t="s">
        <v>49</v>
      </c>
      <c r="B31" s="6"/>
      <c r="C31" s="6"/>
      <c r="D31" s="6"/>
      <c r="E31" s="6"/>
      <c r="F31" s="30" t="s">
        <v>50</v>
      </c>
      <c r="G31" s="7">
        <f t="shared" ref="G31:M31" si="11">+G32+G63</f>
        <v>1618268.6300000001</v>
      </c>
      <c r="H31" s="7">
        <f t="shared" si="11"/>
        <v>2214917.3400000003</v>
      </c>
      <c r="I31" s="7">
        <f t="shared" si="11"/>
        <v>9144093.7699999996</v>
      </c>
      <c r="J31" s="7">
        <f t="shared" si="11"/>
        <v>9746101.8300000001</v>
      </c>
      <c r="K31" s="7">
        <f t="shared" si="11"/>
        <v>9511101.8300000001</v>
      </c>
      <c r="L31" s="7">
        <f t="shared" si="11"/>
        <v>30000</v>
      </c>
      <c r="M31" s="7">
        <f t="shared" si="11"/>
        <v>32264483.399999995</v>
      </c>
    </row>
    <row r="32" spans="1:13" ht="15.75" x14ac:dyDescent="0.25">
      <c r="A32" s="5" t="s">
        <v>51</v>
      </c>
      <c r="B32" s="6"/>
      <c r="C32" s="6"/>
      <c r="D32" s="6"/>
      <c r="E32" s="6"/>
      <c r="F32" s="30" t="s">
        <v>52</v>
      </c>
      <c r="G32" s="7">
        <f t="shared" ref="G32:M32" si="12">+G33+G54</f>
        <v>1182563.9100000001</v>
      </c>
      <c r="H32" s="7">
        <f t="shared" si="12"/>
        <v>2183207.3400000003</v>
      </c>
      <c r="I32" s="7">
        <f t="shared" si="12"/>
        <v>8884093.7699999996</v>
      </c>
      <c r="J32" s="7">
        <f t="shared" si="12"/>
        <v>9471101.8300000001</v>
      </c>
      <c r="K32" s="7">
        <f t="shared" si="12"/>
        <v>9481101.8300000001</v>
      </c>
      <c r="L32" s="7">
        <f t="shared" si="12"/>
        <v>0</v>
      </c>
      <c r="M32" s="7">
        <f t="shared" si="12"/>
        <v>31202068.679999996</v>
      </c>
    </row>
    <row r="33" spans="1:13" ht="15.75" x14ac:dyDescent="0.25">
      <c r="A33" s="6"/>
      <c r="B33" s="5" t="s">
        <v>15</v>
      </c>
      <c r="C33" s="6"/>
      <c r="D33" s="6"/>
      <c r="E33" s="6"/>
      <c r="F33" s="30" t="s">
        <v>16</v>
      </c>
      <c r="G33" s="7">
        <f t="shared" ref="G33:M33" si="13">+G34+G38</f>
        <v>676682.74</v>
      </c>
      <c r="H33" s="7">
        <f t="shared" si="13"/>
        <v>2016994.6300000001</v>
      </c>
      <c r="I33" s="7">
        <f t="shared" si="13"/>
        <v>8644093.7699999996</v>
      </c>
      <c r="J33" s="7">
        <f t="shared" si="13"/>
        <v>9221101.8300000001</v>
      </c>
      <c r="K33" s="7">
        <f t="shared" si="13"/>
        <v>9221101.8300000001</v>
      </c>
      <c r="L33" s="7">
        <f t="shared" si="13"/>
        <v>0</v>
      </c>
      <c r="M33" s="7">
        <f t="shared" si="13"/>
        <v>29779974.799999997</v>
      </c>
    </row>
    <row r="34" spans="1:13" ht="15.75" x14ac:dyDescent="0.25">
      <c r="A34" s="3"/>
      <c r="B34" s="3"/>
      <c r="C34" s="2" t="s">
        <v>53</v>
      </c>
      <c r="D34" s="3"/>
      <c r="E34" s="3"/>
      <c r="F34" s="34" t="s">
        <v>54</v>
      </c>
      <c r="G34" s="4">
        <f t="shared" ref="G34:M34" si="14">+G35</f>
        <v>184167.91</v>
      </c>
      <c r="H34" s="4">
        <f t="shared" si="14"/>
        <v>10000</v>
      </c>
      <c r="I34" s="4">
        <f t="shared" si="14"/>
        <v>10000</v>
      </c>
      <c r="J34" s="4">
        <f t="shared" si="14"/>
        <v>10000</v>
      </c>
      <c r="K34" s="4">
        <f t="shared" si="14"/>
        <v>10000</v>
      </c>
      <c r="L34" s="4">
        <f t="shared" si="14"/>
        <v>0</v>
      </c>
      <c r="M34" s="4">
        <f t="shared" si="14"/>
        <v>224167.91000000003</v>
      </c>
    </row>
    <row r="35" spans="1:13" ht="15.75" x14ac:dyDescent="0.25">
      <c r="A35" s="6"/>
      <c r="B35" s="6"/>
      <c r="C35" s="6"/>
      <c r="D35" s="5" t="s">
        <v>19</v>
      </c>
      <c r="E35" s="6"/>
      <c r="F35" s="30" t="s">
        <v>20</v>
      </c>
      <c r="G35" s="7">
        <f t="shared" ref="G35:M35" si="15">+G36+G37</f>
        <v>184167.91</v>
      </c>
      <c r="H35" s="7">
        <f t="shared" si="15"/>
        <v>10000</v>
      </c>
      <c r="I35" s="7">
        <f t="shared" si="15"/>
        <v>10000</v>
      </c>
      <c r="J35" s="7">
        <f t="shared" si="15"/>
        <v>10000</v>
      </c>
      <c r="K35" s="7">
        <f t="shared" si="15"/>
        <v>10000</v>
      </c>
      <c r="L35" s="7">
        <f t="shared" si="15"/>
        <v>0</v>
      </c>
      <c r="M35" s="7">
        <f t="shared" si="15"/>
        <v>224167.91000000003</v>
      </c>
    </row>
    <row r="36" spans="1:13" ht="16.5" x14ac:dyDescent="0.3">
      <c r="A36" s="8"/>
      <c r="B36" s="8"/>
      <c r="C36" s="8"/>
      <c r="D36" s="8"/>
      <c r="E36" s="9" t="s">
        <v>23</v>
      </c>
      <c r="F36" s="35" t="s">
        <v>24</v>
      </c>
      <c r="G36" s="10">
        <v>5000</v>
      </c>
      <c r="H36" s="10">
        <v>568.39</v>
      </c>
      <c r="I36" s="10">
        <v>0</v>
      </c>
      <c r="J36" s="10">
        <v>0</v>
      </c>
      <c r="K36" s="10">
        <v>0</v>
      </c>
      <c r="L36" s="10">
        <v>0</v>
      </c>
      <c r="M36" s="10">
        <f>+G36+H36+I36+J36+K36+L36</f>
        <v>5568.39</v>
      </c>
    </row>
    <row r="37" spans="1:13" ht="16.5" x14ac:dyDescent="0.3">
      <c r="A37" s="8"/>
      <c r="B37" s="8"/>
      <c r="C37" s="8"/>
      <c r="D37" s="8"/>
      <c r="E37" s="9" t="s">
        <v>35</v>
      </c>
      <c r="F37" s="35" t="s">
        <v>36</v>
      </c>
      <c r="G37" s="10">
        <v>179167.91</v>
      </c>
      <c r="H37" s="10">
        <v>9431.61</v>
      </c>
      <c r="I37" s="10">
        <v>10000</v>
      </c>
      <c r="J37" s="10">
        <v>10000</v>
      </c>
      <c r="K37" s="10">
        <v>10000</v>
      </c>
      <c r="L37" s="10">
        <v>0</v>
      </c>
      <c r="M37" s="10">
        <f>+G37+H37+I37+J37+K37+L37</f>
        <v>218599.52000000002</v>
      </c>
    </row>
    <row r="38" spans="1:13" ht="31.5" x14ac:dyDescent="0.25">
      <c r="A38" s="13"/>
      <c r="B38" s="13"/>
      <c r="C38" s="14" t="s">
        <v>55</v>
      </c>
      <c r="D38" s="13"/>
      <c r="E38" s="13"/>
      <c r="F38" s="31" t="s">
        <v>56</v>
      </c>
      <c r="G38" s="15">
        <f t="shared" ref="G38:M38" si="16">+G39+G42+G44+G51</f>
        <v>492514.82999999996</v>
      </c>
      <c r="H38" s="15">
        <f t="shared" si="16"/>
        <v>2006994.6300000001</v>
      </c>
      <c r="I38" s="15">
        <f t="shared" si="16"/>
        <v>8634093.7699999996</v>
      </c>
      <c r="J38" s="15">
        <f t="shared" si="16"/>
        <v>9211101.8300000001</v>
      </c>
      <c r="K38" s="15">
        <f t="shared" si="16"/>
        <v>9211101.8300000001</v>
      </c>
      <c r="L38" s="15">
        <f t="shared" si="16"/>
        <v>0</v>
      </c>
      <c r="M38" s="15">
        <f t="shared" si="16"/>
        <v>29555806.889999997</v>
      </c>
    </row>
    <row r="39" spans="1:13" ht="15.75" x14ac:dyDescent="0.25">
      <c r="A39" s="16"/>
      <c r="B39" s="16"/>
      <c r="C39" s="16"/>
      <c r="D39" s="17" t="s">
        <v>57</v>
      </c>
      <c r="E39" s="16"/>
      <c r="F39" s="32" t="s">
        <v>58</v>
      </c>
      <c r="G39" s="18">
        <f t="shared" ref="G39:M39" si="17">+G40+G41</f>
        <v>0</v>
      </c>
      <c r="H39" s="18">
        <f t="shared" si="17"/>
        <v>946028.43</v>
      </c>
      <c r="I39" s="18">
        <f t="shared" si="17"/>
        <v>3547606.6399999997</v>
      </c>
      <c r="J39" s="18">
        <f t="shared" si="17"/>
        <v>3847712.5500000003</v>
      </c>
      <c r="K39" s="18">
        <f t="shared" si="17"/>
        <v>3847712.5500000003</v>
      </c>
      <c r="L39" s="18">
        <f t="shared" si="17"/>
        <v>0</v>
      </c>
      <c r="M39" s="18">
        <f t="shared" si="17"/>
        <v>12189060.17</v>
      </c>
    </row>
    <row r="40" spans="1:13" ht="16.5" x14ac:dyDescent="0.3">
      <c r="A40" s="19"/>
      <c r="B40" s="19"/>
      <c r="C40" s="19"/>
      <c r="D40" s="19"/>
      <c r="E40" s="20" t="s">
        <v>45</v>
      </c>
      <c r="F40" s="33" t="s">
        <v>46</v>
      </c>
      <c r="G40" s="21">
        <v>0</v>
      </c>
      <c r="H40" s="21">
        <v>933171.42</v>
      </c>
      <c r="I40" s="21">
        <v>3499392.82</v>
      </c>
      <c r="J40" s="21">
        <v>3797891.6</v>
      </c>
      <c r="K40" s="21">
        <v>3797891.6</v>
      </c>
      <c r="L40" s="21">
        <v>0</v>
      </c>
      <c r="M40" s="21">
        <f>+G40+H40+I40+J40+K40+L40</f>
        <v>12028347.439999999</v>
      </c>
    </row>
    <row r="41" spans="1:13" ht="16.5" x14ac:dyDescent="0.3">
      <c r="A41" s="19"/>
      <c r="B41" s="19"/>
      <c r="C41" s="19"/>
      <c r="D41" s="19"/>
      <c r="E41" s="20" t="s">
        <v>35</v>
      </c>
      <c r="F41" s="33" t="s">
        <v>36</v>
      </c>
      <c r="G41" s="21">
        <v>0</v>
      </c>
      <c r="H41" s="21">
        <v>12857.01</v>
      </c>
      <c r="I41" s="21">
        <v>48213.82</v>
      </c>
      <c r="J41" s="21">
        <v>49820.95</v>
      </c>
      <c r="K41" s="21">
        <v>49820.95</v>
      </c>
      <c r="L41" s="21">
        <v>0</v>
      </c>
      <c r="M41" s="21">
        <f>+G41+H41+I41+J41+K41+L41</f>
        <v>160712.72999999998</v>
      </c>
    </row>
    <row r="42" spans="1:13" ht="15.75" x14ac:dyDescent="0.25">
      <c r="A42" s="16"/>
      <c r="B42" s="16"/>
      <c r="C42" s="16"/>
      <c r="D42" s="17" t="s">
        <v>59</v>
      </c>
      <c r="E42" s="16"/>
      <c r="F42" s="32" t="s">
        <v>60</v>
      </c>
      <c r="G42" s="18">
        <f t="shared" ref="G42:M42" si="18">+G43</f>
        <v>0</v>
      </c>
      <c r="H42" s="18">
        <f t="shared" si="18"/>
        <v>1020173.77</v>
      </c>
      <c r="I42" s="18">
        <f t="shared" si="18"/>
        <v>3874491.77</v>
      </c>
      <c r="J42" s="18">
        <f t="shared" si="18"/>
        <v>4078902.47</v>
      </c>
      <c r="K42" s="18">
        <f t="shared" si="18"/>
        <v>4078902.47</v>
      </c>
      <c r="L42" s="18">
        <f t="shared" si="18"/>
        <v>0</v>
      </c>
      <c r="M42" s="18">
        <f t="shared" si="18"/>
        <v>13052470.48</v>
      </c>
    </row>
    <row r="43" spans="1:13" ht="16.5" x14ac:dyDescent="0.3">
      <c r="A43" s="19"/>
      <c r="B43" s="19"/>
      <c r="C43" s="19"/>
      <c r="D43" s="19"/>
      <c r="E43" s="20" t="s">
        <v>61</v>
      </c>
      <c r="F43" s="33" t="s">
        <v>62</v>
      </c>
      <c r="G43" s="21">
        <v>0</v>
      </c>
      <c r="H43" s="21">
        <v>1020173.77</v>
      </c>
      <c r="I43" s="21">
        <v>3874491.77</v>
      </c>
      <c r="J43" s="21">
        <v>4078902.47</v>
      </c>
      <c r="K43" s="21">
        <v>4078902.47</v>
      </c>
      <c r="L43" s="21">
        <v>0</v>
      </c>
      <c r="M43" s="21">
        <f>+G43+H43+I43+J43+K43+L43</f>
        <v>13052470.48</v>
      </c>
    </row>
    <row r="44" spans="1:13" ht="15.75" x14ac:dyDescent="0.25">
      <c r="A44" s="16"/>
      <c r="B44" s="16"/>
      <c r="C44" s="16"/>
      <c r="D44" s="17" t="s">
        <v>19</v>
      </c>
      <c r="E44" s="16"/>
      <c r="F44" s="32" t="s">
        <v>20</v>
      </c>
      <c r="G44" s="18">
        <f t="shared" ref="G44:M44" si="19">+G45+G46+G47+G48+G49+G50</f>
        <v>492514.82999999996</v>
      </c>
      <c r="H44" s="18">
        <f t="shared" si="19"/>
        <v>40792.43</v>
      </c>
      <c r="I44" s="18">
        <f t="shared" si="19"/>
        <v>585947.13</v>
      </c>
      <c r="J44" s="18">
        <f t="shared" si="19"/>
        <v>605478.71000000008</v>
      </c>
      <c r="K44" s="18">
        <f t="shared" si="19"/>
        <v>605478.71000000008</v>
      </c>
      <c r="L44" s="18">
        <f t="shared" si="19"/>
        <v>0</v>
      </c>
      <c r="M44" s="18">
        <f t="shared" si="19"/>
        <v>2330211.81</v>
      </c>
    </row>
    <row r="45" spans="1:13" ht="16.5" x14ac:dyDescent="0.3">
      <c r="A45" s="19"/>
      <c r="B45" s="19"/>
      <c r="C45" s="19"/>
      <c r="D45" s="19"/>
      <c r="E45" s="20" t="s">
        <v>21</v>
      </c>
      <c r="F45" s="33" t="s">
        <v>22</v>
      </c>
      <c r="G45" s="21">
        <v>62259.93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f t="shared" ref="M45:M50" si="20">+G45+H45+I45+J45+K45+L45</f>
        <v>62259.93</v>
      </c>
    </row>
    <row r="46" spans="1:13" ht="16.5" x14ac:dyDescent="0.3">
      <c r="A46" s="19"/>
      <c r="B46" s="19"/>
      <c r="C46" s="19"/>
      <c r="D46" s="19"/>
      <c r="E46" s="20" t="s">
        <v>63</v>
      </c>
      <c r="F46" s="33" t="s">
        <v>64</v>
      </c>
      <c r="G46" s="21">
        <v>135641.93</v>
      </c>
      <c r="H46" s="21">
        <v>2293.6</v>
      </c>
      <c r="I46" s="21">
        <v>0</v>
      </c>
      <c r="J46" s="21">
        <v>0</v>
      </c>
      <c r="K46" s="21">
        <v>0</v>
      </c>
      <c r="L46" s="21">
        <v>0</v>
      </c>
      <c r="M46" s="21">
        <f t="shared" si="20"/>
        <v>137935.53</v>
      </c>
    </row>
    <row r="47" spans="1:13" ht="16.5" x14ac:dyDescent="0.3">
      <c r="A47" s="19"/>
      <c r="B47" s="19"/>
      <c r="C47" s="19"/>
      <c r="D47" s="19"/>
      <c r="E47" s="20" t="s">
        <v>23</v>
      </c>
      <c r="F47" s="33" t="s">
        <v>24</v>
      </c>
      <c r="G47" s="21">
        <v>1334.3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f t="shared" si="20"/>
        <v>1334.3</v>
      </c>
    </row>
    <row r="48" spans="1:13" ht="16.5" x14ac:dyDescent="0.3">
      <c r="A48" s="19"/>
      <c r="B48" s="19"/>
      <c r="C48" s="19"/>
      <c r="D48" s="19"/>
      <c r="E48" s="20" t="s">
        <v>45</v>
      </c>
      <c r="F48" s="33" t="s">
        <v>46</v>
      </c>
      <c r="G48" s="21">
        <v>0</v>
      </c>
      <c r="H48" s="21">
        <v>36818.17</v>
      </c>
      <c r="I48" s="21">
        <v>579644.67000000004</v>
      </c>
      <c r="J48" s="21">
        <v>598966.16</v>
      </c>
      <c r="K48" s="21">
        <v>598966.16</v>
      </c>
      <c r="L48" s="21">
        <v>0</v>
      </c>
      <c r="M48" s="21">
        <f t="shared" si="20"/>
        <v>1814395.1600000001</v>
      </c>
    </row>
    <row r="49" spans="1:13" ht="16.5" x14ac:dyDescent="0.3">
      <c r="A49" s="19"/>
      <c r="B49" s="19"/>
      <c r="C49" s="19"/>
      <c r="D49" s="19"/>
      <c r="E49" s="20" t="s">
        <v>65</v>
      </c>
      <c r="F49" s="33" t="s">
        <v>66</v>
      </c>
      <c r="G49" s="21">
        <v>15000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f t="shared" si="20"/>
        <v>15000</v>
      </c>
    </row>
    <row r="50" spans="1:13" ht="16.5" x14ac:dyDescent="0.3">
      <c r="A50" s="19"/>
      <c r="B50" s="19"/>
      <c r="C50" s="19"/>
      <c r="D50" s="19"/>
      <c r="E50" s="20" t="s">
        <v>35</v>
      </c>
      <c r="F50" s="33" t="s">
        <v>36</v>
      </c>
      <c r="G50" s="21">
        <v>278278.67</v>
      </c>
      <c r="H50" s="21">
        <v>1680.66</v>
      </c>
      <c r="I50" s="21">
        <v>6302.46</v>
      </c>
      <c r="J50" s="21">
        <v>6512.55</v>
      </c>
      <c r="K50" s="21">
        <v>6512.55</v>
      </c>
      <c r="L50" s="21">
        <v>0</v>
      </c>
      <c r="M50" s="21">
        <f t="shared" si="20"/>
        <v>299286.88999999996</v>
      </c>
    </row>
    <row r="51" spans="1:13" ht="15.75" x14ac:dyDescent="0.25">
      <c r="A51" s="16"/>
      <c r="B51" s="16"/>
      <c r="C51" s="16"/>
      <c r="D51" s="17" t="s">
        <v>67</v>
      </c>
      <c r="E51" s="16"/>
      <c r="F51" s="32" t="s">
        <v>68</v>
      </c>
      <c r="G51" s="18">
        <f t="shared" ref="G51:M51" si="21">+G52+G53</f>
        <v>0</v>
      </c>
      <c r="H51" s="18">
        <f t="shared" si="21"/>
        <v>0</v>
      </c>
      <c r="I51" s="18">
        <f t="shared" si="21"/>
        <v>626048.23</v>
      </c>
      <c r="J51" s="18">
        <f t="shared" si="21"/>
        <v>679008.10000000009</v>
      </c>
      <c r="K51" s="18">
        <f t="shared" si="21"/>
        <v>679008.10000000009</v>
      </c>
      <c r="L51" s="18">
        <f t="shared" si="21"/>
        <v>0</v>
      </c>
      <c r="M51" s="18">
        <f t="shared" si="21"/>
        <v>1984064.43</v>
      </c>
    </row>
    <row r="52" spans="1:13" ht="16.5" x14ac:dyDescent="0.3">
      <c r="A52" s="19"/>
      <c r="B52" s="19"/>
      <c r="C52" s="19"/>
      <c r="D52" s="19"/>
      <c r="E52" s="20" t="s">
        <v>45</v>
      </c>
      <c r="F52" s="33" t="s">
        <v>46</v>
      </c>
      <c r="G52" s="21">
        <v>0</v>
      </c>
      <c r="H52" s="21">
        <v>0</v>
      </c>
      <c r="I52" s="21">
        <v>617539.91</v>
      </c>
      <c r="J52" s="21">
        <v>670216.18000000005</v>
      </c>
      <c r="K52" s="21">
        <v>670216.18000000005</v>
      </c>
      <c r="L52" s="21">
        <v>0</v>
      </c>
      <c r="M52" s="21">
        <f>+G52+H52+I52+J52+K52+L52</f>
        <v>1957972.27</v>
      </c>
    </row>
    <row r="53" spans="1:13" ht="16.5" x14ac:dyDescent="0.3">
      <c r="A53" s="19"/>
      <c r="B53" s="19"/>
      <c r="C53" s="19"/>
      <c r="D53" s="19"/>
      <c r="E53" s="20" t="s">
        <v>35</v>
      </c>
      <c r="F53" s="33" t="s">
        <v>36</v>
      </c>
      <c r="G53" s="21">
        <v>0</v>
      </c>
      <c r="H53" s="21">
        <v>0</v>
      </c>
      <c r="I53" s="21">
        <v>8508.32</v>
      </c>
      <c r="J53" s="21">
        <v>8791.92</v>
      </c>
      <c r="K53" s="21">
        <v>8791.92</v>
      </c>
      <c r="L53" s="21">
        <v>0</v>
      </c>
      <c r="M53" s="21">
        <f>+G53+H53+I53+J53+K53+L53</f>
        <v>26092.159999999996</v>
      </c>
    </row>
    <row r="54" spans="1:13" ht="15.75" x14ac:dyDescent="0.25">
      <c r="A54" s="6"/>
      <c r="B54" s="5" t="s">
        <v>69</v>
      </c>
      <c r="C54" s="6"/>
      <c r="D54" s="6"/>
      <c r="E54" s="6"/>
      <c r="F54" s="30" t="s">
        <v>70</v>
      </c>
      <c r="G54" s="7">
        <f t="shared" ref="G54:M55" si="22">+G55</f>
        <v>505881.17000000004</v>
      </c>
      <c r="H54" s="7">
        <f t="shared" si="22"/>
        <v>166212.71</v>
      </c>
      <c r="I54" s="7">
        <f t="shared" si="22"/>
        <v>240000</v>
      </c>
      <c r="J54" s="7">
        <f t="shared" si="22"/>
        <v>250000</v>
      </c>
      <c r="K54" s="7">
        <f t="shared" si="22"/>
        <v>260000</v>
      </c>
      <c r="L54" s="7">
        <f t="shared" si="22"/>
        <v>0</v>
      </c>
      <c r="M54" s="7">
        <f t="shared" si="22"/>
        <v>1422093.8800000001</v>
      </c>
    </row>
    <row r="55" spans="1:13" ht="15.75" x14ac:dyDescent="0.25">
      <c r="A55" s="3"/>
      <c r="B55" s="3"/>
      <c r="C55" s="2" t="s">
        <v>71</v>
      </c>
      <c r="D55" s="3"/>
      <c r="E55" s="3"/>
      <c r="F55" s="34" t="s">
        <v>72</v>
      </c>
      <c r="G55" s="4">
        <f t="shared" si="22"/>
        <v>505881.17000000004</v>
      </c>
      <c r="H55" s="4">
        <f t="shared" si="22"/>
        <v>166212.71</v>
      </c>
      <c r="I55" s="4">
        <f t="shared" si="22"/>
        <v>240000</v>
      </c>
      <c r="J55" s="4">
        <f t="shared" si="22"/>
        <v>250000</v>
      </c>
      <c r="K55" s="4">
        <f t="shared" si="22"/>
        <v>260000</v>
      </c>
      <c r="L55" s="4">
        <f t="shared" si="22"/>
        <v>0</v>
      </c>
      <c r="M55" s="4">
        <f t="shared" si="22"/>
        <v>1422093.8800000001</v>
      </c>
    </row>
    <row r="56" spans="1:13" ht="15.75" x14ac:dyDescent="0.25">
      <c r="A56" s="6"/>
      <c r="B56" s="6"/>
      <c r="C56" s="6"/>
      <c r="D56" s="5" t="s">
        <v>73</v>
      </c>
      <c r="E56" s="6"/>
      <c r="F56" s="30" t="s">
        <v>74</v>
      </c>
      <c r="G56" s="7">
        <f t="shared" ref="G56:M56" si="23">+G57+G58+G59+G60+G61+G62</f>
        <v>505881.17000000004</v>
      </c>
      <c r="H56" s="7">
        <f t="shared" si="23"/>
        <v>166212.71</v>
      </c>
      <c r="I56" s="7">
        <f t="shared" si="23"/>
        <v>240000</v>
      </c>
      <c r="J56" s="7">
        <f t="shared" si="23"/>
        <v>250000</v>
      </c>
      <c r="K56" s="7">
        <f t="shared" si="23"/>
        <v>260000</v>
      </c>
      <c r="L56" s="7">
        <f t="shared" si="23"/>
        <v>0</v>
      </c>
      <c r="M56" s="7">
        <f t="shared" si="23"/>
        <v>1422093.8800000001</v>
      </c>
    </row>
    <row r="57" spans="1:13" ht="16.5" x14ac:dyDescent="0.3">
      <c r="A57" s="8"/>
      <c r="B57" s="8"/>
      <c r="C57" s="8"/>
      <c r="D57" s="8"/>
      <c r="E57" s="9" t="s">
        <v>75</v>
      </c>
      <c r="F57" s="35" t="s">
        <v>76</v>
      </c>
      <c r="G57" s="10">
        <v>5.45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f t="shared" ref="M57:M62" si="24">+G57+H57+I57+J57+K57+L57</f>
        <v>5.45</v>
      </c>
    </row>
    <row r="58" spans="1:13" ht="16.5" x14ac:dyDescent="0.3">
      <c r="A58" s="8"/>
      <c r="B58" s="8"/>
      <c r="C58" s="8"/>
      <c r="D58" s="8"/>
      <c r="E58" s="9" t="s">
        <v>77</v>
      </c>
      <c r="F58" s="35" t="s">
        <v>78</v>
      </c>
      <c r="G58" s="10">
        <v>29240.99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f t="shared" si="24"/>
        <v>29240.99</v>
      </c>
    </row>
    <row r="59" spans="1:13" ht="16.5" x14ac:dyDescent="0.3">
      <c r="A59" s="8"/>
      <c r="B59" s="8"/>
      <c r="C59" s="8"/>
      <c r="D59" s="8"/>
      <c r="E59" s="9" t="s">
        <v>79</v>
      </c>
      <c r="F59" s="35" t="s">
        <v>80</v>
      </c>
      <c r="G59" s="10">
        <v>4776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f t="shared" si="24"/>
        <v>4776</v>
      </c>
    </row>
    <row r="60" spans="1:13" ht="16.5" x14ac:dyDescent="0.3">
      <c r="A60" s="8"/>
      <c r="B60" s="8"/>
      <c r="C60" s="8"/>
      <c r="D60" s="8"/>
      <c r="E60" s="9" t="s">
        <v>45</v>
      </c>
      <c r="F60" s="35" t="s">
        <v>46</v>
      </c>
      <c r="G60" s="10">
        <v>3362.9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f t="shared" si="24"/>
        <v>3362.9</v>
      </c>
    </row>
    <row r="61" spans="1:13" ht="16.5" x14ac:dyDescent="0.3">
      <c r="A61" s="8"/>
      <c r="B61" s="8"/>
      <c r="C61" s="8"/>
      <c r="D61" s="8"/>
      <c r="E61" s="9" t="s">
        <v>81</v>
      </c>
      <c r="F61" s="35" t="s">
        <v>82</v>
      </c>
      <c r="G61" s="10">
        <v>467198.03</v>
      </c>
      <c r="H61" s="10">
        <v>166212.71</v>
      </c>
      <c r="I61" s="10">
        <v>240000</v>
      </c>
      <c r="J61" s="10">
        <v>250000</v>
      </c>
      <c r="K61" s="10">
        <v>260000</v>
      </c>
      <c r="L61" s="10">
        <v>0</v>
      </c>
      <c r="M61" s="10">
        <f t="shared" si="24"/>
        <v>1383410.74</v>
      </c>
    </row>
    <row r="62" spans="1:13" ht="16.5" x14ac:dyDescent="0.3">
      <c r="A62" s="8"/>
      <c r="B62" s="8"/>
      <c r="C62" s="8"/>
      <c r="D62" s="8"/>
      <c r="E62" s="9" t="s">
        <v>35</v>
      </c>
      <c r="F62" s="35" t="s">
        <v>36</v>
      </c>
      <c r="G62" s="10">
        <v>1297.8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f t="shared" si="24"/>
        <v>1297.8</v>
      </c>
    </row>
    <row r="63" spans="1:13" ht="15.75" x14ac:dyDescent="0.25">
      <c r="A63" s="5" t="s">
        <v>83</v>
      </c>
      <c r="B63" s="6"/>
      <c r="C63" s="6"/>
      <c r="D63" s="6"/>
      <c r="E63" s="6"/>
      <c r="F63" s="30" t="s">
        <v>84</v>
      </c>
      <c r="G63" s="7">
        <f t="shared" ref="G63:M63" si="25">+G64</f>
        <v>435704.72000000003</v>
      </c>
      <c r="H63" s="7">
        <f t="shared" si="25"/>
        <v>31710</v>
      </c>
      <c r="I63" s="7">
        <f t="shared" si="25"/>
        <v>260000</v>
      </c>
      <c r="J63" s="7">
        <f t="shared" si="25"/>
        <v>275000</v>
      </c>
      <c r="K63" s="7">
        <f t="shared" si="25"/>
        <v>30000</v>
      </c>
      <c r="L63" s="7">
        <f t="shared" si="25"/>
        <v>30000</v>
      </c>
      <c r="M63" s="7">
        <f t="shared" si="25"/>
        <v>1062414.72</v>
      </c>
    </row>
    <row r="64" spans="1:13" ht="15.75" x14ac:dyDescent="0.25">
      <c r="A64" s="6"/>
      <c r="B64" s="5" t="s">
        <v>15</v>
      </c>
      <c r="C64" s="6"/>
      <c r="D64" s="6"/>
      <c r="E64" s="6"/>
      <c r="F64" s="30" t="s">
        <v>16</v>
      </c>
      <c r="G64" s="7">
        <f t="shared" ref="G64:M64" si="26">+G65+G74</f>
        <v>435704.72000000003</v>
      </c>
      <c r="H64" s="7">
        <f t="shared" si="26"/>
        <v>31710</v>
      </c>
      <c r="I64" s="7">
        <f t="shared" si="26"/>
        <v>260000</v>
      </c>
      <c r="J64" s="7">
        <f t="shared" si="26"/>
        <v>275000</v>
      </c>
      <c r="K64" s="7">
        <f t="shared" si="26"/>
        <v>30000</v>
      </c>
      <c r="L64" s="7">
        <f t="shared" si="26"/>
        <v>30000</v>
      </c>
      <c r="M64" s="7">
        <f t="shared" si="26"/>
        <v>1062414.72</v>
      </c>
    </row>
    <row r="65" spans="1:13" ht="15.75" x14ac:dyDescent="0.25">
      <c r="A65" s="3"/>
      <c r="B65" s="3"/>
      <c r="C65" s="2" t="s">
        <v>85</v>
      </c>
      <c r="D65" s="3"/>
      <c r="E65" s="3"/>
      <c r="F65" s="34" t="s">
        <v>86</v>
      </c>
      <c r="G65" s="4">
        <f t="shared" ref="G65:M65" si="27">+G66</f>
        <v>435504.72000000003</v>
      </c>
      <c r="H65" s="4">
        <f t="shared" si="27"/>
        <v>27500</v>
      </c>
      <c r="I65" s="4">
        <f t="shared" si="27"/>
        <v>45000</v>
      </c>
      <c r="J65" s="4">
        <f t="shared" si="27"/>
        <v>275000</v>
      </c>
      <c r="K65" s="4">
        <f t="shared" si="27"/>
        <v>30000</v>
      </c>
      <c r="L65" s="4">
        <f t="shared" si="27"/>
        <v>30000</v>
      </c>
      <c r="M65" s="4">
        <f t="shared" si="27"/>
        <v>843004.72</v>
      </c>
    </row>
    <row r="66" spans="1:13" ht="15.75" x14ac:dyDescent="0.25">
      <c r="A66" s="6"/>
      <c r="B66" s="6"/>
      <c r="C66" s="6"/>
      <c r="D66" s="5" t="s">
        <v>19</v>
      </c>
      <c r="E66" s="6"/>
      <c r="F66" s="30" t="s">
        <v>20</v>
      </c>
      <c r="G66" s="7">
        <f t="shared" ref="G66:M66" si="28">+G67+G68+G69+G70+G71+G72+G73</f>
        <v>435504.72000000003</v>
      </c>
      <c r="H66" s="7">
        <f t="shared" si="28"/>
        <v>27500</v>
      </c>
      <c r="I66" s="7">
        <f t="shared" si="28"/>
        <v>45000</v>
      </c>
      <c r="J66" s="7">
        <f t="shared" si="28"/>
        <v>275000</v>
      </c>
      <c r="K66" s="7">
        <f t="shared" si="28"/>
        <v>30000</v>
      </c>
      <c r="L66" s="7">
        <f t="shared" si="28"/>
        <v>30000</v>
      </c>
      <c r="M66" s="7">
        <f t="shared" si="28"/>
        <v>843004.72</v>
      </c>
    </row>
    <row r="67" spans="1:13" ht="16.5" x14ac:dyDescent="0.3">
      <c r="A67" s="8"/>
      <c r="B67" s="8"/>
      <c r="C67" s="8"/>
      <c r="D67" s="8"/>
      <c r="E67" s="9" t="s">
        <v>21</v>
      </c>
      <c r="F67" s="35" t="s">
        <v>22</v>
      </c>
      <c r="G67" s="10">
        <v>333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f t="shared" ref="M67:M73" si="29">+G67+H67+I67+J67+K67+L67</f>
        <v>333</v>
      </c>
    </row>
    <row r="68" spans="1:13" ht="16.5" x14ac:dyDescent="0.3">
      <c r="A68" s="8"/>
      <c r="B68" s="8"/>
      <c r="C68" s="8"/>
      <c r="D68" s="8"/>
      <c r="E68" s="9" t="s">
        <v>75</v>
      </c>
      <c r="F68" s="35" t="s">
        <v>76</v>
      </c>
      <c r="G68" s="10">
        <v>444.83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f t="shared" si="29"/>
        <v>444.83</v>
      </c>
    </row>
    <row r="69" spans="1:13" ht="16.5" x14ac:dyDescent="0.3">
      <c r="A69" s="8"/>
      <c r="B69" s="8"/>
      <c r="C69" s="8"/>
      <c r="D69" s="8"/>
      <c r="E69" s="9" t="s">
        <v>77</v>
      </c>
      <c r="F69" s="35" t="s">
        <v>78</v>
      </c>
      <c r="G69" s="10">
        <v>83292.850000000006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f t="shared" si="29"/>
        <v>83292.850000000006</v>
      </c>
    </row>
    <row r="70" spans="1:13" ht="16.5" x14ac:dyDescent="0.3">
      <c r="A70" s="8"/>
      <c r="B70" s="8"/>
      <c r="C70" s="8"/>
      <c r="D70" s="8"/>
      <c r="E70" s="9" t="s">
        <v>23</v>
      </c>
      <c r="F70" s="35" t="s">
        <v>24</v>
      </c>
      <c r="G70" s="10">
        <v>718.2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f t="shared" si="29"/>
        <v>718.2</v>
      </c>
    </row>
    <row r="71" spans="1:13" ht="16.5" x14ac:dyDescent="0.3">
      <c r="A71" s="8"/>
      <c r="B71" s="8"/>
      <c r="C71" s="8"/>
      <c r="D71" s="8"/>
      <c r="E71" s="9" t="s">
        <v>45</v>
      </c>
      <c r="F71" s="35" t="s">
        <v>46</v>
      </c>
      <c r="G71" s="10">
        <v>301831.14</v>
      </c>
      <c r="H71" s="10">
        <v>23694.05</v>
      </c>
      <c r="I71" s="10">
        <v>0</v>
      </c>
      <c r="J71" s="10">
        <v>275000</v>
      </c>
      <c r="K71" s="10">
        <v>0</v>
      </c>
      <c r="L71" s="10">
        <v>0</v>
      </c>
      <c r="M71" s="10">
        <f t="shared" si="29"/>
        <v>600525.18999999994</v>
      </c>
    </row>
    <row r="72" spans="1:13" ht="16.5" x14ac:dyDescent="0.3">
      <c r="A72" s="8"/>
      <c r="B72" s="8"/>
      <c r="C72" s="8"/>
      <c r="D72" s="8"/>
      <c r="E72" s="9" t="s">
        <v>81</v>
      </c>
      <c r="F72" s="35" t="s">
        <v>82</v>
      </c>
      <c r="G72" s="10">
        <v>30164.7</v>
      </c>
      <c r="H72" s="10">
        <v>3805.95</v>
      </c>
      <c r="I72" s="10">
        <v>45000</v>
      </c>
      <c r="J72" s="10">
        <v>0</v>
      </c>
      <c r="K72" s="10">
        <v>30000</v>
      </c>
      <c r="L72" s="10">
        <v>30000</v>
      </c>
      <c r="M72" s="10">
        <f t="shared" si="29"/>
        <v>138970.65</v>
      </c>
    </row>
    <row r="73" spans="1:13" ht="16.5" x14ac:dyDescent="0.3">
      <c r="A73" s="8"/>
      <c r="B73" s="8"/>
      <c r="C73" s="8"/>
      <c r="D73" s="8"/>
      <c r="E73" s="9" t="s">
        <v>35</v>
      </c>
      <c r="F73" s="35" t="s">
        <v>36</v>
      </c>
      <c r="G73" s="10">
        <v>18720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f t="shared" si="29"/>
        <v>18720</v>
      </c>
    </row>
    <row r="74" spans="1:13" ht="15.75" x14ac:dyDescent="0.25">
      <c r="A74" s="3"/>
      <c r="B74" s="3"/>
      <c r="C74" s="2" t="s">
        <v>87</v>
      </c>
      <c r="D74" s="3"/>
      <c r="E74" s="3"/>
      <c r="F74" s="34" t="s">
        <v>88</v>
      </c>
      <c r="G74" s="4">
        <f t="shared" ref="G74:M74" si="30">+G75</f>
        <v>200</v>
      </c>
      <c r="H74" s="4">
        <f t="shared" si="30"/>
        <v>4210</v>
      </c>
      <c r="I74" s="4">
        <f t="shared" si="30"/>
        <v>215000</v>
      </c>
      <c r="J74" s="4">
        <f t="shared" si="30"/>
        <v>0</v>
      </c>
      <c r="K74" s="4">
        <f t="shared" si="30"/>
        <v>0</v>
      </c>
      <c r="L74" s="4">
        <f t="shared" si="30"/>
        <v>0</v>
      </c>
      <c r="M74" s="4">
        <f t="shared" si="30"/>
        <v>219410</v>
      </c>
    </row>
    <row r="75" spans="1:13" ht="15.75" x14ac:dyDescent="0.25">
      <c r="A75" s="6"/>
      <c r="B75" s="6"/>
      <c r="C75" s="6"/>
      <c r="D75" s="5" t="s">
        <v>19</v>
      </c>
      <c r="E75" s="6"/>
      <c r="F75" s="30" t="s">
        <v>20</v>
      </c>
      <c r="G75" s="7">
        <f t="shared" ref="G75:M75" si="31">+G76+G77+G78</f>
        <v>200</v>
      </c>
      <c r="H75" s="7">
        <f t="shared" si="31"/>
        <v>4210</v>
      </c>
      <c r="I75" s="7">
        <f t="shared" si="31"/>
        <v>215000</v>
      </c>
      <c r="J75" s="7">
        <f t="shared" si="31"/>
        <v>0</v>
      </c>
      <c r="K75" s="7">
        <f t="shared" si="31"/>
        <v>0</v>
      </c>
      <c r="L75" s="7">
        <f t="shared" si="31"/>
        <v>0</v>
      </c>
      <c r="M75" s="7">
        <f t="shared" si="31"/>
        <v>219410</v>
      </c>
    </row>
    <row r="76" spans="1:13" ht="16.5" x14ac:dyDescent="0.3">
      <c r="A76" s="8"/>
      <c r="B76" s="8"/>
      <c r="C76" s="8"/>
      <c r="D76" s="8"/>
      <c r="E76" s="9" t="s">
        <v>75</v>
      </c>
      <c r="F76" s="35" t="s">
        <v>76</v>
      </c>
      <c r="G76" s="10">
        <v>200</v>
      </c>
      <c r="H76" s="10">
        <v>10</v>
      </c>
      <c r="I76" s="10">
        <v>0</v>
      </c>
      <c r="J76" s="10">
        <v>0</v>
      </c>
      <c r="K76" s="10">
        <v>0</v>
      </c>
      <c r="L76" s="10">
        <v>0</v>
      </c>
      <c r="M76" s="10">
        <f>+G76+H76+I76+J76+K76+L76</f>
        <v>210</v>
      </c>
    </row>
    <row r="77" spans="1:13" ht="16.5" x14ac:dyDescent="0.3">
      <c r="A77" s="8"/>
      <c r="B77" s="8"/>
      <c r="C77" s="8"/>
      <c r="D77" s="8"/>
      <c r="E77" s="9" t="s">
        <v>45</v>
      </c>
      <c r="F77" s="35" t="s">
        <v>46</v>
      </c>
      <c r="G77" s="10">
        <v>0</v>
      </c>
      <c r="H77" s="10">
        <v>0</v>
      </c>
      <c r="I77" s="10">
        <v>210000</v>
      </c>
      <c r="J77" s="10">
        <v>0</v>
      </c>
      <c r="K77" s="10">
        <v>0</v>
      </c>
      <c r="L77" s="10">
        <v>0</v>
      </c>
      <c r="M77" s="10">
        <f>+G77+H77+I77+J77+K77+L77</f>
        <v>210000</v>
      </c>
    </row>
    <row r="78" spans="1:13" ht="16.5" x14ac:dyDescent="0.3">
      <c r="A78" s="8"/>
      <c r="B78" s="8"/>
      <c r="C78" s="8"/>
      <c r="D78" s="8"/>
      <c r="E78" s="9" t="s">
        <v>35</v>
      </c>
      <c r="F78" s="35" t="s">
        <v>36</v>
      </c>
      <c r="G78" s="10">
        <v>0</v>
      </c>
      <c r="H78" s="10">
        <v>4200</v>
      </c>
      <c r="I78" s="10">
        <v>5000</v>
      </c>
      <c r="J78" s="10">
        <v>0</v>
      </c>
      <c r="K78" s="10">
        <v>0</v>
      </c>
      <c r="L78" s="10">
        <v>0</v>
      </c>
      <c r="M78" s="10">
        <f>+G78+H78+I78+J78+K78+L78</f>
        <v>9200</v>
      </c>
    </row>
    <row r="79" spans="1:13" x14ac:dyDescent="0.25">
      <c r="A79" s="11"/>
      <c r="B79" s="11"/>
      <c r="C79" s="11"/>
      <c r="D79" s="11"/>
      <c r="E79" s="11"/>
      <c r="F79" s="36"/>
      <c r="G79" s="12">
        <f t="shared" ref="G79:L79" si="32">+G3+G30</f>
        <v>2293247.7800000003</v>
      </c>
      <c r="H79" s="12">
        <f t="shared" si="32"/>
        <v>2388864.6500000004</v>
      </c>
      <c r="I79" s="12">
        <f t="shared" si="32"/>
        <v>9236280.9399999995</v>
      </c>
      <c r="J79" s="12">
        <f t="shared" si="32"/>
        <v>10793394</v>
      </c>
      <c r="K79" s="12">
        <f t="shared" si="32"/>
        <v>10558394</v>
      </c>
      <c r="L79" s="12">
        <f t="shared" si="32"/>
        <v>30000</v>
      </c>
      <c r="M79" s="12">
        <f>+G79+H79+I79+J79+K79+L79</f>
        <v>35300181.370000005</v>
      </c>
    </row>
  </sheetData>
  <printOptions gridLines="1"/>
  <pageMargins left="0.70866141732283472" right="0.70866141732283472" top="0.55118110236220474" bottom="0.55118110236220474" header="0.31496062992125984" footer="0.31496062992125984"/>
  <pageSetup paperSize="9" scale="68" firstPageNumber="24" fitToHeight="0" orientation="landscape" useFirstPageNumber="1" verticalDpi="0" r:id="rId1"/>
  <headerFooter>
    <oddHeader>&amp;L&amp;"Times New Roman,Poševno"Občina Postojna&amp;R&amp;"Times New Roman,Poševno"Rebalans proračuna za leto 2015</oddHeader>
    <oddFooter>&amp;R&amp;"Times New Roman,Poševno"&amp;P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List1!Tiskanje_naslovov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Vanja Uljan Vičič</dc:creator>
  <cp:lastModifiedBy>Vanja Uljan Vičič</cp:lastModifiedBy>
  <cp:lastPrinted>2015-09-17T10:52:43Z</cp:lastPrinted>
  <dcterms:created xsi:type="dcterms:W3CDTF">2015-09-17T09:54:50Z</dcterms:created>
  <dcterms:modified xsi:type="dcterms:W3CDTF">2015-09-17T10:52:46Z</dcterms:modified>
</cp:coreProperties>
</file>